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480" windowHeight="11640"/>
  </bookViews>
  <sheets>
    <sheet name="3" sheetId="4" r:id="rId1"/>
    <sheet name="4" sheetId="8" r:id="rId2"/>
    <sheet name="5" sheetId="9" r:id="rId3"/>
    <sheet name="6" sheetId="10" r:id="rId4"/>
    <sheet name="7" sheetId="11" r:id="rId5"/>
    <sheet name="8" sheetId="12" r:id="rId6"/>
    <sheet name="9" sheetId="13" r:id="rId7"/>
    <sheet name="10" sheetId="14" r:id="rId8"/>
    <sheet name="11" sheetId="15" r:id="rId9"/>
  </sheets>
  <definedNames>
    <definedName name="_xlnm.Print_Area" localSheetId="7">'10'!$1:$34</definedName>
    <definedName name="_xlnm.Print_Area" localSheetId="8">'11'!$1:$34</definedName>
    <definedName name="_xlnm.Print_Area" localSheetId="0">'3'!$1:$34</definedName>
    <definedName name="_xlnm.Print_Area" localSheetId="1">'4'!$1:$34</definedName>
    <definedName name="_xlnm.Print_Area" localSheetId="2">'5'!$1:$34</definedName>
    <definedName name="_xlnm.Print_Area" localSheetId="3">'6'!$1:$34</definedName>
    <definedName name="_xlnm.Print_Area" localSheetId="4">'7'!$1:$34</definedName>
    <definedName name="_xlnm.Print_Area" localSheetId="5">'8'!$1:$34</definedName>
    <definedName name="_xlnm.Print_Area" localSheetId="6">'9'!$1:$34</definedName>
  </definedNames>
  <calcPr calcId="124519"/>
</workbook>
</file>

<file path=xl/calcChain.xml><?xml version="1.0" encoding="utf-8"?>
<calcChain xmlns="http://schemas.openxmlformats.org/spreadsheetml/2006/main">
  <c r="T16" i="4"/>
  <c r="S16"/>
  <c r="Q16"/>
  <c r="Q17"/>
  <c r="T16" i="15"/>
  <c r="S16"/>
  <c r="R16"/>
  <c r="Q16"/>
  <c r="P16"/>
  <c r="O16"/>
  <c r="N16"/>
  <c r="M16"/>
  <c r="L16"/>
  <c r="K16"/>
  <c r="J16"/>
  <c r="I16"/>
  <c r="H16"/>
  <c r="G16"/>
  <c r="F16"/>
  <c r="E16"/>
  <c r="T16" i="14"/>
  <c r="S16"/>
  <c r="R16"/>
  <c r="Q16"/>
  <c r="P16"/>
  <c r="O16"/>
  <c r="N16"/>
  <c r="M16"/>
  <c r="L16"/>
  <c r="K16"/>
  <c r="J16"/>
  <c r="I16"/>
  <c r="H16"/>
  <c r="G16"/>
  <c r="F16"/>
  <c r="E16"/>
  <c r="F2" i="8"/>
  <c r="F2" i="9" s="1"/>
  <c r="F2" i="10" s="1"/>
  <c r="F2" i="11" s="1"/>
  <c r="F2" i="12" s="1"/>
  <c r="F2" i="13" s="1"/>
  <c r="F2" i="14" s="1"/>
  <c r="F2" i="15" s="1"/>
  <c r="G2" i="8"/>
  <c r="G2" i="9" s="1"/>
  <c r="G2" i="10" s="1"/>
  <c r="G2" i="11" s="1"/>
  <c r="G2" i="12" s="1"/>
  <c r="G2" i="13" s="1"/>
  <c r="G2" i="14" s="1"/>
  <c r="G2" i="15" s="1"/>
  <c r="H2" i="8"/>
  <c r="H2" i="9" s="1"/>
  <c r="H2" i="10" s="1"/>
  <c r="H2" i="11" s="1"/>
  <c r="H2" i="12" s="1"/>
  <c r="H2" i="13" s="1"/>
  <c r="H2" i="14" s="1"/>
  <c r="H2" i="15" s="1"/>
  <c r="I2" i="8"/>
  <c r="I2" i="9" s="1"/>
  <c r="I2" i="10" s="1"/>
  <c r="I2" i="11" s="1"/>
  <c r="I2" i="12" s="1"/>
  <c r="I2" i="13" s="1"/>
  <c r="I2" i="14" s="1"/>
  <c r="I2" i="15" s="1"/>
  <c r="J2" i="8"/>
  <c r="J2" i="9" s="1"/>
  <c r="J2" i="10" s="1"/>
  <c r="J2" i="11" s="1"/>
  <c r="J2" i="12" s="1"/>
  <c r="J2" i="13" s="1"/>
  <c r="J2" i="14" s="1"/>
  <c r="J2" i="15" s="1"/>
  <c r="K2" i="8"/>
  <c r="K2" i="9" s="1"/>
  <c r="K2" i="10" s="1"/>
  <c r="K2" i="11" s="1"/>
  <c r="K2" i="12" s="1"/>
  <c r="K2" i="13" s="1"/>
  <c r="K2" i="14" s="1"/>
  <c r="K2" i="15" s="1"/>
  <c r="L2" i="8"/>
  <c r="L2" i="9" s="1"/>
  <c r="L2" i="10" s="1"/>
  <c r="L2" i="11" s="1"/>
  <c r="L2" i="12" s="1"/>
  <c r="L2" i="13" s="1"/>
  <c r="L2" i="14" s="1"/>
  <c r="L2" i="15" s="1"/>
  <c r="M2" i="8"/>
  <c r="M2" i="9" s="1"/>
  <c r="M2" i="10" s="1"/>
  <c r="M2" i="11" s="1"/>
  <c r="M2" i="12" s="1"/>
  <c r="M2" i="13" s="1"/>
  <c r="M2" i="14" s="1"/>
  <c r="M2" i="15" s="1"/>
  <c r="N2" i="8"/>
  <c r="N2" i="9" s="1"/>
  <c r="N2" i="10" s="1"/>
  <c r="N2" i="11" s="1"/>
  <c r="N2" i="12" s="1"/>
  <c r="N2" i="13" s="1"/>
  <c r="N2" i="14" s="1"/>
  <c r="N2" i="15" s="1"/>
  <c r="O2" i="8"/>
  <c r="O2" i="9" s="1"/>
  <c r="O2" i="10" s="1"/>
  <c r="O2" i="11" s="1"/>
  <c r="O2" i="12" s="1"/>
  <c r="O2" i="13" s="1"/>
  <c r="O2" i="14" s="1"/>
  <c r="O2" i="15" s="1"/>
  <c r="P2" i="8"/>
  <c r="P2" i="9" s="1"/>
  <c r="P2" i="10" s="1"/>
  <c r="P2" i="11" s="1"/>
  <c r="P2" i="12" s="1"/>
  <c r="P2" i="13" s="1"/>
  <c r="P2" i="14" s="1"/>
  <c r="P2" i="15" s="1"/>
  <c r="Q2" i="8"/>
  <c r="Q2" i="9" s="1"/>
  <c r="Q2" i="10" s="1"/>
  <c r="Q2" i="11" s="1"/>
  <c r="Q2" i="12" s="1"/>
  <c r="Q2" i="13" s="1"/>
  <c r="Q2" i="14" s="1"/>
  <c r="Q2" i="15" s="1"/>
  <c r="R2" i="8"/>
  <c r="R2" i="9" s="1"/>
  <c r="R2" i="10" s="1"/>
  <c r="R2" i="11" s="1"/>
  <c r="R2" i="12" s="1"/>
  <c r="R2" i="13" s="1"/>
  <c r="R2" i="14" s="1"/>
  <c r="R2" i="15" s="1"/>
  <c r="S2" i="8"/>
  <c r="S2" i="9" s="1"/>
  <c r="S2" i="10" s="1"/>
  <c r="S2" i="11" s="1"/>
  <c r="S2" i="12" s="1"/>
  <c r="S2" i="13" s="1"/>
  <c r="S2" i="14" s="1"/>
  <c r="S2" i="15" s="1"/>
  <c r="T2" i="8"/>
  <c r="T2" i="9" s="1"/>
  <c r="T2" i="10" s="1"/>
  <c r="T2" i="11" s="1"/>
  <c r="T2" i="12" s="1"/>
  <c r="T2" i="13" s="1"/>
  <c r="T2" i="14" s="1"/>
  <c r="T2" i="15" s="1"/>
  <c r="E2" i="8"/>
  <c r="E2" i="9" s="1"/>
  <c r="E2" i="10" s="1"/>
  <c r="E2" i="11" s="1"/>
  <c r="E2" i="12" s="1"/>
  <c r="E2" i="13" s="1"/>
  <c r="E2" i="14" s="1"/>
  <c r="E2" i="15" s="1"/>
  <c r="T16" i="13"/>
  <c r="S16"/>
  <c r="R16"/>
  <c r="Q16"/>
  <c r="P16"/>
  <c r="O16"/>
  <c r="N16"/>
  <c r="M16"/>
  <c r="L16"/>
  <c r="K16"/>
  <c r="J16"/>
  <c r="I16"/>
  <c r="H16"/>
  <c r="G16"/>
  <c r="F16"/>
  <c r="E16"/>
  <c r="F16" i="12"/>
  <c r="G16"/>
  <c r="H16"/>
  <c r="I16"/>
  <c r="J16"/>
  <c r="K16"/>
  <c r="L16"/>
  <c r="M16"/>
  <c r="N16"/>
  <c r="O16"/>
  <c r="P16"/>
  <c r="Q16"/>
  <c r="R16"/>
  <c r="S16"/>
  <c r="T16"/>
  <c r="E16"/>
  <c r="R16" i="11"/>
  <c r="Q16"/>
  <c r="P16"/>
  <c r="O16"/>
  <c r="N16"/>
  <c r="M16"/>
  <c r="L16"/>
  <c r="K16"/>
  <c r="J16"/>
  <c r="I16"/>
  <c r="H16"/>
  <c r="G16"/>
  <c r="F16"/>
  <c r="E16"/>
  <c r="R16" i="10"/>
  <c r="Q16"/>
  <c r="P16"/>
  <c r="O16"/>
  <c r="N16"/>
  <c r="M16"/>
  <c r="L16"/>
  <c r="K16"/>
  <c r="J16"/>
  <c r="I16"/>
  <c r="H16"/>
  <c r="G16"/>
  <c r="F16"/>
  <c r="E16"/>
  <c r="R16" i="9"/>
  <c r="Q16"/>
  <c r="P16"/>
  <c r="O16"/>
  <c r="N16"/>
  <c r="M16"/>
  <c r="L16"/>
  <c r="K16"/>
  <c r="J16"/>
  <c r="I16"/>
  <c r="H16"/>
  <c r="G16"/>
  <c r="F16"/>
  <c r="E16"/>
  <c r="H3" i="8"/>
  <c r="H3" i="9" s="1"/>
  <c r="H3" i="10" s="1"/>
  <c r="H3" i="11" s="1"/>
  <c r="H3" i="12" s="1"/>
  <c r="H3" i="13" s="1"/>
  <c r="H3" i="14" s="1"/>
  <c r="H3" i="15" s="1"/>
  <c r="I3" i="8"/>
  <c r="I3" i="9" s="1"/>
  <c r="I3" i="10" s="1"/>
  <c r="I3" i="11" s="1"/>
  <c r="I3" i="12" s="1"/>
  <c r="I3" i="13" s="1"/>
  <c r="I3" i="14" s="1"/>
  <c r="I3" i="15" s="1"/>
  <c r="J3" i="8"/>
  <c r="J3" i="9" s="1"/>
  <c r="J3" i="10" s="1"/>
  <c r="J3" i="11" s="1"/>
  <c r="J3" i="12" s="1"/>
  <c r="J3" i="13" s="1"/>
  <c r="J3" i="14" s="1"/>
  <c r="J3" i="15" s="1"/>
  <c r="K3" i="8"/>
  <c r="K3" i="9" s="1"/>
  <c r="K3" i="10" s="1"/>
  <c r="K3" i="11" s="1"/>
  <c r="K3" i="12" s="1"/>
  <c r="K3" i="13" s="1"/>
  <c r="K3" i="14" s="1"/>
  <c r="K3" i="15" s="1"/>
  <c r="L3" i="8"/>
  <c r="L3" i="9" s="1"/>
  <c r="L3" i="10" s="1"/>
  <c r="L3" i="11" s="1"/>
  <c r="L3" i="12" s="1"/>
  <c r="L3" i="13" s="1"/>
  <c r="L3" i="14" s="1"/>
  <c r="L3" i="15" s="1"/>
  <c r="M3" i="8"/>
  <c r="M3" i="9" s="1"/>
  <c r="M3" i="10" s="1"/>
  <c r="M3" i="11" s="1"/>
  <c r="M3" i="12" s="1"/>
  <c r="M3" i="13" s="1"/>
  <c r="M3" i="14" s="1"/>
  <c r="M3" i="15" s="1"/>
  <c r="N3" i="8"/>
  <c r="N3" i="9" s="1"/>
  <c r="N3" i="10" s="1"/>
  <c r="N3" i="11" s="1"/>
  <c r="N3" i="12" s="1"/>
  <c r="N3" i="13" s="1"/>
  <c r="N3" i="14" s="1"/>
  <c r="N3" i="15" s="1"/>
  <c r="O3" i="8"/>
  <c r="O3" i="9" s="1"/>
  <c r="O3" i="10" s="1"/>
  <c r="O3" i="11" s="1"/>
  <c r="O3" i="12" s="1"/>
  <c r="O3" i="13" s="1"/>
  <c r="O3" i="14" s="1"/>
  <c r="O3" i="15" s="1"/>
  <c r="P3" i="8"/>
  <c r="P3" i="9" s="1"/>
  <c r="P3" i="10" s="1"/>
  <c r="P3" i="11" s="1"/>
  <c r="P3" i="12" s="1"/>
  <c r="P3" i="13" s="1"/>
  <c r="P3" i="14" s="1"/>
  <c r="P3" i="15" s="1"/>
  <c r="Q3" i="8"/>
  <c r="Q3" i="9" s="1"/>
  <c r="Q3" i="10" s="1"/>
  <c r="Q3" i="11" s="1"/>
  <c r="Q3" i="12" s="1"/>
  <c r="Q3" i="13" s="1"/>
  <c r="Q3" i="14" s="1"/>
  <c r="Q3" i="15" s="1"/>
  <c r="R3" i="8"/>
  <c r="R3" i="9" s="1"/>
  <c r="R3" i="10" s="1"/>
  <c r="R3" i="11" s="1"/>
  <c r="R3" i="12" s="1"/>
  <c r="R3" i="13" s="1"/>
  <c r="R3" i="14" s="1"/>
  <c r="R3" i="15" s="1"/>
  <c r="S3" i="8"/>
  <c r="S3" i="9" s="1"/>
  <c r="S3" i="10" s="1"/>
  <c r="S3" i="11" s="1"/>
  <c r="S3" i="12" s="1"/>
  <c r="S3" i="13" s="1"/>
  <c r="S3" i="14" s="1"/>
  <c r="S3" i="15" s="1"/>
  <c r="T3" i="8"/>
  <c r="T3" i="9" s="1"/>
  <c r="T3" i="10" s="1"/>
  <c r="T3" i="11" s="1"/>
  <c r="T3" i="12" s="1"/>
  <c r="T3" i="13" s="1"/>
  <c r="T3" i="14" s="1"/>
  <c r="T3" i="15" s="1"/>
  <c r="G3" i="8"/>
  <c r="G3" i="9" s="1"/>
  <c r="G3" i="10" s="1"/>
  <c r="G3" i="11" s="1"/>
  <c r="G3" i="12" s="1"/>
  <c r="G3" i="13" s="1"/>
  <c r="G3" i="14" s="1"/>
  <c r="G3" i="15" s="1"/>
  <c r="F3" i="8"/>
  <c r="F3" i="9" s="1"/>
  <c r="F3" i="10" s="1"/>
  <c r="F3" i="11" s="1"/>
  <c r="F3" i="12" s="1"/>
  <c r="F3" i="13" s="1"/>
  <c r="F3" i="14" s="1"/>
  <c r="F3" i="15" s="1"/>
  <c r="E3" i="8"/>
  <c r="E3" i="9" s="1"/>
  <c r="E3" i="10" s="1"/>
  <c r="E3" i="11" s="1"/>
  <c r="E3" i="12" s="1"/>
  <c r="E3" i="13" s="1"/>
  <c r="E3" i="14" s="1"/>
  <c r="E3" i="15" s="1"/>
  <c r="R16" i="8"/>
  <c r="Q16"/>
  <c r="P16"/>
  <c r="O16"/>
  <c r="N16"/>
  <c r="M16"/>
  <c r="L16"/>
  <c r="K16"/>
  <c r="J16"/>
  <c r="I16"/>
  <c r="H16"/>
  <c r="G16"/>
  <c r="F16"/>
  <c r="E16"/>
  <c r="T17" i="4"/>
  <c r="T17" i="8" s="1"/>
  <c r="S17" i="4"/>
  <c r="S17" i="8" s="1"/>
  <c r="N17" i="4"/>
  <c r="N17" i="8" s="1"/>
  <c r="N17" i="9" s="1"/>
  <c r="N17" i="10" s="1"/>
  <c r="J16" i="4"/>
  <c r="J17" s="1"/>
  <c r="J17" i="8" s="1"/>
  <c r="J17" i="9" s="1"/>
  <c r="J17" i="10" s="1"/>
  <c r="K16" i="4"/>
  <c r="K17" s="1"/>
  <c r="L16"/>
  <c r="M16"/>
  <c r="O16"/>
  <c r="P16"/>
  <c r="P17" s="1"/>
  <c r="R16"/>
  <c r="I16"/>
  <c r="I17" s="1"/>
  <c r="H16"/>
  <c r="G16"/>
  <c r="F16"/>
  <c r="F17" s="1"/>
  <c r="E16"/>
  <c r="J17" i="12" l="1"/>
  <c r="J17" i="11"/>
  <c r="D29" i="8"/>
  <c r="F29" s="1"/>
  <c r="D29" i="9"/>
  <c r="F29" s="1"/>
  <c r="D29" i="10"/>
  <c r="F29" s="1"/>
  <c r="D29" i="11"/>
  <c r="F29" s="1"/>
  <c r="T17" i="9"/>
  <c r="D32" i="8"/>
  <c r="F32" s="1"/>
  <c r="D32" i="4"/>
  <c r="F32" s="1"/>
  <c r="S17" i="9"/>
  <c r="D31" i="8"/>
  <c r="F31" s="1"/>
  <c r="D31" i="4"/>
  <c r="F31" s="1"/>
  <c r="R17"/>
  <c r="P17" i="8"/>
  <c r="P17" i="9" s="1"/>
  <c r="P17" i="10" s="1"/>
  <c r="D23" i="4"/>
  <c r="D23" i="8"/>
  <c r="F23" s="1"/>
  <c r="D23" i="9"/>
  <c r="F23" s="1"/>
  <c r="D23" i="10"/>
  <c r="F23" s="1"/>
  <c r="O17" i="4"/>
  <c r="N17" i="12"/>
  <c r="N17" i="11"/>
  <c r="D27" i="4"/>
  <c r="F27" s="1"/>
  <c r="D27" i="8"/>
  <c r="F27" s="1"/>
  <c r="D27" i="9"/>
  <c r="F27" s="1"/>
  <c r="D27" i="10"/>
  <c r="F27" s="1"/>
  <c r="D27" i="11"/>
  <c r="F27" s="1"/>
  <c r="M17" i="4"/>
  <c r="L17"/>
  <c r="K17" i="8"/>
  <c r="K17" i="9" s="1"/>
  <c r="K17" i="10" s="1"/>
  <c r="D21" i="4"/>
  <c r="F21" s="1"/>
  <c r="D21" i="8"/>
  <c r="F21" s="1"/>
  <c r="D21" i="9"/>
  <c r="F21" s="1"/>
  <c r="D21" i="10"/>
  <c r="F21" s="1"/>
  <c r="I17" i="8"/>
  <c r="I17" i="9" s="1"/>
  <c r="I17" i="10" s="1"/>
  <c r="D19" i="4"/>
  <c r="D19" i="8"/>
  <c r="F19" s="1"/>
  <c r="D19" i="9"/>
  <c r="F19" s="1"/>
  <c r="D19" i="10"/>
  <c r="F19" s="1"/>
  <c r="H17" i="4"/>
  <c r="G17"/>
  <c r="D20" s="1"/>
  <c r="F20" s="1"/>
  <c r="G17" i="8"/>
  <c r="G17" i="9" s="1"/>
  <c r="G17" i="10" s="1"/>
  <c r="D20" i="9"/>
  <c r="F20" s="1"/>
  <c r="D20" i="10"/>
  <c r="F20" s="1"/>
  <c r="D22" i="4"/>
  <c r="F22"/>
  <c r="F23"/>
  <c r="F19"/>
  <c r="D20" i="8"/>
  <c r="F20" s="1"/>
  <c r="F17"/>
  <c r="F17" i="9" s="1"/>
  <c r="F17" i="10" s="1"/>
  <c r="E17" i="4"/>
  <c r="E17" i="8" s="1"/>
  <c r="E17" i="9" s="1"/>
  <c r="E17" i="10" s="1"/>
  <c r="E17" i="11" s="1"/>
  <c r="E17" i="12" s="1"/>
  <c r="E17" i="13" s="1"/>
  <c r="E17" i="14" s="1"/>
  <c r="E17" i="15" s="1"/>
  <c r="D25" s="1"/>
  <c r="F25" s="1"/>
  <c r="D29" i="12" l="1"/>
  <c r="F29" s="1"/>
  <c r="J17" i="13"/>
  <c r="T17" i="10"/>
  <c r="D32" i="9"/>
  <c r="F32" s="1"/>
  <c r="S17" i="10"/>
  <c r="D31" i="9"/>
  <c r="F31" s="1"/>
  <c r="R17" i="8"/>
  <c r="D24" i="4"/>
  <c r="F24" s="1"/>
  <c r="P17" i="12"/>
  <c r="P17" i="11"/>
  <c r="D23" s="1"/>
  <c r="F23" s="1"/>
  <c r="Q17" i="8"/>
  <c r="D26" i="4"/>
  <c r="F26" s="1"/>
  <c r="O17" i="8"/>
  <c r="D34" i="4"/>
  <c r="F34" s="1"/>
  <c r="D27" i="12"/>
  <c r="F27" s="1"/>
  <c r="N17" i="13"/>
  <c r="M17" i="8"/>
  <c r="D33" i="4"/>
  <c r="F33" s="1"/>
  <c r="L17" i="8"/>
  <c r="D30" i="4"/>
  <c r="F30" s="1"/>
  <c r="K17" i="12"/>
  <c r="K17" i="11"/>
  <c r="D21" s="1"/>
  <c r="F21" s="1"/>
  <c r="I17" i="12"/>
  <c r="I17" i="11"/>
  <c r="D19" s="1"/>
  <c r="F19" s="1"/>
  <c r="H17" i="8"/>
  <c r="D28" i="4"/>
  <c r="F28" s="1"/>
  <c r="G17" i="12"/>
  <c r="G17" i="11"/>
  <c r="D20" s="1"/>
  <c r="F20" s="1"/>
  <c r="F17" i="12"/>
  <c r="F17" i="11"/>
  <c r="D22" s="1"/>
  <c r="F22" s="1"/>
  <c r="D22" i="8"/>
  <c r="F22" s="1"/>
  <c r="D22" i="10"/>
  <c r="F22" s="1"/>
  <c r="D22" i="9"/>
  <c r="F22" s="1"/>
  <c r="D25" i="12"/>
  <c r="F25" s="1"/>
  <c r="D25" i="14"/>
  <c r="F25" s="1"/>
  <c r="D25" i="13"/>
  <c r="F25" s="1"/>
  <c r="D25" i="11"/>
  <c r="F25" s="1"/>
  <c r="D25" i="10"/>
  <c r="F25" s="1"/>
  <c r="D25" i="9"/>
  <c r="F25" s="1"/>
  <c r="D25" i="8"/>
  <c r="F25" s="1"/>
  <c r="D25" i="4"/>
  <c r="F25" s="1"/>
  <c r="J17" i="14" l="1"/>
  <c r="D29" i="13"/>
  <c r="F29" s="1"/>
  <c r="T17" i="12"/>
  <c r="T17" i="11"/>
  <c r="D32" s="1"/>
  <c r="F32" s="1"/>
  <c r="D32" i="10"/>
  <c r="F32" s="1"/>
  <c r="S17" i="12"/>
  <c r="S17" i="11"/>
  <c r="D31" s="1"/>
  <c r="F31" s="1"/>
  <c r="D31" i="10"/>
  <c r="F31" s="1"/>
  <c r="R17" i="9"/>
  <c r="D24" i="8"/>
  <c r="F24" s="1"/>
  <c r="D23" i="12"/>
  <c r="F23" s="1"/>
  <c r="P17" i="13"/>
  <c r="Q17" i="9"/>
  <c r="D26" i="8"/>
  <c r="F26" s="1"/>
  <c r="O17" i="9"/>
  <c r="D34" i="8"/>
  <c r="F34" s="1"/>
  <c r="N17" i="14"/>
  <c r="D27" i="13"/>
  <c r="F27" s="1"/>
  <c r="M17" i="9"/>
  <c r="D33" i="8"/>
  <c r="F33" s="1"/>
  <c r="L17" i="9"/>
  <c r="D30" i="8"/>
  <c r="F30" s="1"/>
  <c r="D21" i="12"/>
  <c r="F21" s="1"/>
  <c r="K17" i="13"/>
  <c r="D19" i="12"/>
  <c r="F19" s="1"/>
  <c r="I17" i="13"/>
  <c r="H17" i="9"/>
  <c r="D28" i="8"/>
  <c r="F28" s="1"/>
  <c r="D20" i="12"/>
  <c r="F20" s="1"/>
  <c r="G17" i="13"/>
  <c r="D22" i="12"/>
  <c r="F22" s="1"/>
  <c r="F17" i="13"/>
  <c r="J17" i="15" l="1"/>
  <c r="D29" s="1"/>
  <c r="F29" s="1"/>
  <c r="D29" i="14"/>
  <c r="F29" s="1"/>
  <c r="D32" i="12"/>
  <c r="F32" s="1"/>
  <c r="T17" i="13"/>
  <c r="D31" i="12"/>
  <c r="F31" s="1"/>
  <c r="S17" i="13"/>
  <c r="R17" i="10"/>
  <c r="D24" i="9"/>
  <c r="F24" s="1"/>
  <c r="P17" i="14"/>
  <c r="D23" i="13"/>
  <c r="F23" s="1"/>
  <c r="Q17" i="10"/>
  <c r="D26" i="9"/>
  <c r="F26" s="1"/>
  <c r="O17" i="10"/>
  <c r="D34" i="9"/>
  <c r="F34" s="1"/>
  <c r="N17" i="15"/>
  <c r="D27" s="1"/>
  <c r="F27" s="1"/>
  <c r="D27" i="14"/>
  <c r="F27" s="1"/>
  <c r="M17" i="10"/>
  <c r="D33" i="9"/>
  <c r="F33" s="1"/>
  <c r="L17" i="10"/>
  <c r="D30" i="9"/>
  <c r="F30" s="1"/>
  <c r="K17" i="14"/>
  <c r="D21" i="13"/>
  <c r="F21" s="1"/>
  <c r="I17" i="14"/>
  <c r="D19" i="13"/>
  <c r="F19" s="1"/>
  <c r="H17" i="10"/>
  <c r="D28" i="9"/>
  <c r="F28" s="1"/>
  <c r="G17" i="14"/>
  <c r="D20" i="13"/>
  <c r="F20" s="1"/>
  <c r="F17" i="14"/>
  <c r="D22" i="13"/>
  <c r="F22" s="1"/>
  <c r="T17" i="14" l="1"/>
  <c r="D32" i="13"/>
  <c r="F32" s="1"/>
  <c r="S17" i="14"/>
  <c r="D31" i="13"/>
  <c r="F31" s="1"/>
  <c r="R17" i="12"/>
  <c r="R17" i="11"/>
  <c r="D24" s="1"/>
  <c r="F24" s="1"/>
  <c r="D24" i="10"/>
  <c r="F24" s="1"/>
  <c r="P17" i="15"/>
  <c r="D23" s="1"/>
  <c r="F23" s="1"/>
  <c r="D23" i="14"/>
  <c r="F23" s="1"/>
  <c r="Q17" i="12"/>
  <c r="Q17" i="11"/>
  <c r="D26" s="1"/>
  <c r="F26" s="1"/>
  <c r="D26" i="10"/>
  <c r="F26" s="1"/>
  <c r="O17" i="12"/>
  <c r="O17" i="11"/>
  <c r="D34" s="1"/>
  <c r="F34" s="1"/>
  <c r="D34" i="10"/>
  <c r="F34" s="1"/>
  <c r="M17" i="12"/>
  <c r="M17" i="11"/>
  <c r="D33" s="1"/>
  <c r="F33" s="1"/>
  <c r="D33" i="10"/>
  <c r="F33" s="1"/>
  <c r="L17" i="12"/>
  <c r="L17" i="11"/>
  <c r="D30" s="1"/>
  <c r="F30" s="1"/>
  <c r="D30" i="10"/>
  <c r="F30" s="1"/>
  <c r="K17" i="15"/>
  <c r="D21" s="1"/>
  <c r="F21" s="1"/>
  <c r="D21" i="14"/>
  <c r="F21" s="1"/>
  <c r="I17" i="15"/>
  <c r="D19" s="1"/>
  <c r="F19" s="1"/>
  <c r="D19" i="14"/>
  <c r="F19" s="1"/>
  <c r="H17" i="12"/>
  <c r="H17" i="11"/>
  <c r="D28" s="1"/>
  <c r="F28" s="1"/>
  <c r="D28" i="10"/>
  <c r="F28" s="1"/>
  <c r="G17" i="15"/>
  <c r="D20" s="1"/>
  <c r="F20" s="1"/>
  <c r="D20" i="14"/>
  <c r="F20" s="1"/>
  <c r="F17" i="15"/>
  <c r="D22" s="1"/>
  <c r="F22" s="1"/>
  <c r="D22" i="14"/>
  <c r="F22" s="1"/>
  <c r="T17" i="15" l="1"/>
  <c r="D32" s="1"/>
  <c r="F32" s="1"/>
  <c r="D32" i="14"/>
  <c r="F32" s="1"/>
  <c r="S17" i="15"/>
  <c r="D31" s="1"/>
  <c r="F31" s="1"/>
  <c r="D31" i="14"/>
  <c r="F31" s="1"/>
  <c r="D24" i="12"/>
  <c r="F24" s="1"/>
  <c r="R17" i="13"/>
  <c r="D26" i="12"/>
  <c r="F26" s="1"/>
  <c r="Q17" i="13"/>
  <c r="D34" i="12"/>
  <c r="F34" s="1"/>
  <c r="O17" i="13"/>
  <c r="D33" i="12"/>
  <c r="F33" s="1"/>
  <c r="M17" i="13"/>
  <c r="D30" i="12"/>
  <c r="F30" s="1"/>
  <c r="L17" i="13"/>
  <c r="D28" i="12"/>
  <c r="F28" s="1"/>
  <c r="H17" i="13"/>
  <c r="R17" i="14" l="1"/>
  <c r="D24" i="13"/>
  <c r="F24" s="1"/>
  <c r="Q17" i="14"/>
  <c r="D26" i="13"/>
  <c r="F26" s="1"/>
  <c r="O17" i="14"/>
  <c r="D34" i="13"/>
  <c r="F34" s="1"/>
  <c r="M17" i="14"/>
  <c r="D33" i="13"/>
  <c r="F33" s="1"/>
  <c r="L17" i="14"/>
  <c r="D30" i="13"/>
  <c r="F30" s="1"/>
  <c r="H17" i="14"/>
  <c r="D28" i="13"/>
  <c r="F28" s="1"/>
  <c r="R17" i="15" l="1"/>
  <c r="D24" s="1"/>
  <c r="F24" s="1"/>
  <c r="D24" i="14"/>
  <c r="F24" s="1"/>
  <c r="Q17" i="15"/>
  <c r="D26" s="1"/>
  <c r="F26" s="1"/>
  <c r="D26" i="14"/>
  <c r="F26" s="1"/>
  <c r="O17" i="15"/>
  <c r="D34" s="1"/>
  <c r="F34" s="1"/>
  <c r="D34" i="14"/>
  <c r="F34" s="1"/>
  <c r="M17" i="15"/>
  <c r="D33" s="1"/>
  <c r="F33" s="1"/>
  <c r="D33" i="14"/>
  <c r="F33" s="1"/>
  <c r="L17" i="15"/>
  <c r="D30" s="1"/>
  <c r="F30" s="1"/>
  <c r="D30" i="14"/>
  <c r="F30" s="1"/>
  <c r="H17" i="15"/>
  <c r="D28" s="1"/>
  <c r="F28" s="1"/>
  <c r="D28" i="14"/>
  <c r="F28" s="1"/>
</calcChain>
</file>

<file path=xl/sharedStrings.xml><?xml version="1.0" encoding="utf-8"?>
<sst xmlns="http://schemas.openxmlformats.org/spreadsheetml/2006/main" count="837" uniqueCount="154">
  <si>
    <t>Endergebnis</t>
  </si>
  <si>
    <t>Punkte</t>
  </si>
  <si>
    <t>Didi</t>
  </si>
  <si>
    <t>Jürgen</t>
  </si>
  <si>
    <t>Master B</t>
  </si>
  <si>
    <t>Joachim</t>
  </si>
  <si>
    <t>Andi H.</t>
  </si>
  <si>
    <t>Alfred</t>
  </si>
  <si>
    <t>Maniecki</t>
  </si>
  <si>
    <t>Tobi</t>
  </si>
  <si>
    <t>Fakler</t>
  </si>
  <si>
    <t>Karl</t>
  </si>
  <si>
    <t>Helmut</t>
  </si>
  <si>
    <t>Tips</t>
  </si>
  <si>
    <t>Ø</t>
  </si>
  <si>
    <t>Anzahl Wochensiege</t>
  </si>
  <si>
    <t>Gewinn</t>
  </si>
  <si>
    <t>Ralf</t>
  </si>
  <si>
    <t>Marius Welde</t>
  </si>
  <si>
    <t>Marius Splett</t>
  </si>
  <si>
    <t>Schulden</t>
  </si>
  <si>
    <t>Giggs</t>
  </si>
  <si>
    <t>Bundesliga Tipspiel 10/11</t>
  </si>
  <si>
    <t>1.</t>
  </si>
  <si>
    <t>9.</t>
  </si>
  <si>
    <t>2.</t>
  </si>
  <si>
    <t>Master B.</t>
  </si>
  <si>
    <t>Welde M.</t>
  </si>
  <si>
    <t>Pferdi</t>
  </si>
  <si>
    <t>Splett M.</t>
  </si>
  <si>
    <t>!!! Bei Nichtausfüllen der Tips gibt es Standartmäßig 2 Punkte !!!</t>
  </si>
  <si>
    <t>4.</t>
  </si>
  <si>
    <t>6.</t>
  </si>
  <si>
    <t>7.</t>
  </si>
  <si>
    <t>10.</t>
  </si>
  <si>
    <t>11.</t>
  </si>
  <si>
    <t>15.</t>
  </si>
  <si>
    <t>16.</t>
  </si>
  <si>
    <t>Hoffenheim - Schalke</t>
  </si>
  <si>
    <t>Dortmund - Wolfsburg</t>
  </si>
  <si>
    <t>Hamburg - Nürnberg</t>
  </si>
  <si>
    <t>Gladbach - Frankfurt</t>
  </si>
  <si>
    <t>Freiburg - Stuttgart</t>
  </si>
  <si>
    <t>Hannover - Leverkusen</t>
  </si>
  <si>
    <t>Bayern - Bremen</t>
  </si>
  <si>
    <t>Mainz - Lautern</t>
  </si>
  <si>
    <t>Köln - St. Pauli</t>
  </si>
  <si>
    <t>Richtiges Ergebnis</t>
  </si>
  <si>
    <t>Richtiger Trend/Tore</t>
  </si>
  <si>
    <t xml:space="preserve">Richtiger Trend </t>
  </si>
  <si>
    <t>= 3 Punkte</t>
  </si>
  <si>
    <t>= 2 Punkte</t>
  </si>
  <si>
    <t>= 1 Punkt</t>
  </si>
  <si>
    <t>WOCHENSIEGER:</t>
  </si>
  <si>
    <t>10.09. - 12.09.</t>
  </si>
  <si>
    <t>3. Spieltag</t>
  </si>
  <si>
    <t>POTT:</t>
  </si>
  <si>
    <t>4. Spieltag</t>
  </si>
  <si>
    <t>€</t>
  </si>
  <si>
    <t>Tabelle 2. Spieltag</t>
  </si>
  <si>
    <t>Tabelle 3. Spieltag</t>
  </si>
  <si>
    <t>17.09.-19.09.</t>
  </si>
  <si>
    <t>Frankfurt - Freiburg</t>
  </si>
  <si>
    <t>Bayern - Köln</t>
  </si>
  <si>
    <t>Bremen - Mainz</t>
  </si>
  <si>
    <t>Stuttgart - Gladbach</t>
  </si>
  <si>
    <t>Wolfsburg - Hannover</t>
  </si>
  <si>
    <t>Lautern - Hoffenheim</t>
  </si>
  <si>
    <t>St.Pauli - Hamburg</t>
  </si>
  <si>
    <t>Schalke - Dortmund</t>
  </si>
  <si>
    <t>Leverkusen - Nürnberg</t>
  </si>
  <si>
    <t>Tabelle 4. Spieltag</t>
  </si>
  <si>
    <t>5. Spieltag</t>
  </si>
  <si>
    <t>21.09. - 22.09.</t>
  </si>
  <si>
    <t>Mainz - Köln</t>
  </si>
  <si>
    <t>Hoffenheim - Bayern</t>
  </si>
  <si>
    <t>Hannover - Bremen</t>
  </si>
  <si>
    <t>Leverkusen - Frankfurt</t>
  </si>
  <si>
    <t>Dortmund - Lautern</t>
  </si>
  <si>
    <t>Hamburg - Wolfsburg</t>
  </si>
  <si>
    <t>Gladbach - St.Pauli</t>
  </si>
  <si>
    <t>Freiburg - Schalke</t>
  </si>
  <si>
    <t>Nürnberg - Stuttgart</t>
  </si>
  <si>
    <t>Tabelle 5. Spieltag</t>
  </si>
  <si>
    <t>6. Spieltag</t>
  </si>
  <si>
    <t>24.09. - 26.09.</t>
  </si>
  <si>
    <t>Köln - Hoffenheim</t>
  </si>
  <si>
    <t>Bayern - Mainz</t>
  </si>
  <si>
    <t>Schalke - Gladbach</t>
  </si>
  <si>
    <t>Stuttgart - Leverkusen</t>
  </si>
  <si>
    <t>Frankfurt - Nürnberg</t>
  </si>
  <si>
    <t>St.Pauli - Dortmund</t>
  </si>
  <si>
    <t>Bremen - Hamburg</t>
  </si>
  <si>
    <t>Wolfsburg - Freiburg</t>
  </si>
  <si>
    <t>Lautern - Hannover</t>
  </si>
  <si>
    <t>Tabelle 6. Spieltag</t>
  </si>
  <si>
    <t>01.10. - 03.10.</t>
  </si>
  <si>
    <t>Hannover - St.Pauli</t>
  </si>
  <si>
    <t>Hamburg - Lautern</t>
  </si>
  <si>
    <t>Mainz - Hoffenheim</t>
  </si>
  <si>
    <t>Gladbach - Wolfsburg</t>
  </si>
  <si>
    <t>Freiburg - Köln</t>
  </si>
  <si>
    <t>Nürnberg - Schalke</t>
  </si>
  <si>
    <t>Stuttgart - Frankfurt</t>
  </si>
  <si>
    <t>Leverkusen - Bremen</t>
  </si>
  <si>
    <t>Dortmund - Bayern</t>
  </si>
  <si>
    <t>Tabelle 7. Spieltag</t>
  </si>
  <si>
    <t>7.Spieltag</t>
  </si>
  <si>
    <t>8.Spieltag</t>
  </si>
  <si>
    <t>15.10 .- 17.10.</t>
  </si>
  <si>
    <t>Köln - Dortmund</t>
  </si>
  <si>
    <t>Bayern - Hannover</t>
  </si>
  <si>
    <t>Schalke - Stuttgart</t>
  </si>
  <si>
    <t>Bremen - Freiburg</t>
  </si>
  <si>
    <t>Mainz - Hamburg</t>
  </si>
  <si>
    <t>St.Pauli - Nürnberg</t>
  </si>
  <si>
    <t>Wolfsburg - Leverkusen</t>
  </si>
  <si>
    <t>Lautern - Frankfurt</t>
  </si>
  <si>
    <t>Hoffenheim - Gladbach</t>
  </si>
  <si>
    <t>9.Spieltag</t>
  </si>
  <si>
    <t>Tabelle 8. Spieltag</t>
  </si>
  <si>
    <t>22.10. - 24.10.</t>
  </si>
  <si>
    <t>Hamburg - Bayern</t>
  </si>
  <si>
    <t>Frankfurt - Schalke</t>
  </si>
  <si>
    <t>Gladbach - Bremen</t>
  </si>
  <si>
    <t>Freiburg - Lautern</t>
  </si>
  <si>
    <t>Hannover - Köln</t>
  </si>
  <si>
    <t>Nürnberg - Wolfsburg</t>
  </si>
  <si>
    <t>Dortmund - Hoffenheim</t>
  </si>
  <si>
    <t>Leverkusen - Mainz</t>
  </si>
  <si>
    <t>Stuttgart - St.Pauli</t>
  </si>
  <si>
    <t>10.Spieltag</t>
  </si>
  <si>
    <t>Tabelle 9. Spieltag</t>
  </si>
  <si>
    <t>29.10. - 31.10.</t>
  </si>
  <si>
    <t>Bayern - Freiburg</t>
  </si>
  <si>
    <t>Bremen - Nürnberg</t>
  </si>
  <si>
    <t>Wolfsburg - Stuttgart</t>
  </si>
  <si>
    <t>Mainz - Dortmund</t>
  </si>
  <si>
    <t>Köln - Hamburg</t>
  </si>
  <si>
    <t>St.Pauli - Frankfurt</t>
  </si>
  <si>
    <t>Schalke - Leverkusen</t>
  </si>
  <si>
    <t>Lautern - Gladbach</t>
  </si>
  <si>
    <t>Hoffenheim - Hannover</t>
  </si>
  <si>
    <t>Tabelle 10. Spieltag</t>
  </si>
  <si>
    <t>11.Spieltag</t>
  </si>
  <si>
    <t>2-0</t>
  </si>
  <si>
    <t>1-1</t>
  </si>
  <si>
    <t>0-4</t>
  </si>
  <si>
    <t>2-1</t>
  </si>
  <si>
    <t>2-2</t>
  </si>
  <si>
    <t>0-0</t>
  </si>
  <si>
    <t>1-0</t>
  </si>
  <si>
    <t>Jojo</t>
  </si>
  <si>
    <t>Andi Harter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</si>
</sst>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\ &quot;€&quot;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</borders>
  <cellStyleXfs count="1">
    <xf numFmtId="0" fontId="0" fillId="0" borderId="0"/>
  </cellStyleXfs>
  <cellXfs count="121">
    <xf numFmtId="0" fontId="0" fillId="0" borderId="0" xfId="0"/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8" fontId="0" fillId="0" borderId="0" xfId="0" applyNumberForma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5" fillId="0" borderId="17" xfId="0" applyFont="1" applyBorder="1"/>
    <xf numFmtId="0" fontId="6" fillId="0" borderId="17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0" fontId="5" fillId="0" borderId="18" xfId="0" applyFont="1" applyBorder="1"/>
    <xf numFmtId="49" fontId="7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22" xfId="0" applyBorder="1" applyAlignment="1">
      <alignment wrapText="1"/>
    </xf>
    <xf numFmtId="0" fontId="0" fillId="0" borderId="14" xfId="0" applyBorder="1" applyAlignment="1">
      <alignment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0" fontId="0" fillId="0" borderId="6" xfId="0" applyBorder="1" applyAlignment="1"/>
    <xf numFmtId="0" fontId="0" fillId="2" borderId="23" xfId="0" applyFill="1" applyBorder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22" xfId="0" applyBorder="1" applyAlignment="1">
      <alignment wrapText="1"/>
    </xf>
    <xf numFmtId="0" fontId="0" fillId="0" borderId="14" xfId="0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0" fillId="2" borderId="4" xfId="0" applyNumberFormat="1" applyFill="1" applyBorder="1" applyAlignment="1">
      <alignment vertical="center"/>
    </xf>
    <xf numFmtId="4" fontId="0" fillId="2" borderId="5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0" fillId="2" borderId="4" xfId="0" applyNumberFormat="1" applyFill="1" applyBorder="1" applyAlignment="1">
      <alignment horizontal="left" vertical="center"/>
    </xf>
    <xf numFmtId="0" fontId="1" fillId="2" borderId="23" xfId="0" applyFont="1" applyFill="1" applyBorder="1" applyAlignment="1">
      <alignment vertical="center"/>
    </xf>
    <xf numFmtId="1" fontId="13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22" xfId="0" applyBorder="1" applyAlignment="1">
      <alignment wrapText="1"/>
    </xf>
    <xf numFmtId="0" fontId="0" fillId="0" borderId="14" xfId="0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3" xfId="0" applyBorder="1"/>
    <xf numFmtId="0" fontId="9" fillId="0" borderId="21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90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8" fontId="1" fillId="2" borderId="0" xfId="0" applyNumberFormat="1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textRotation="90"/>
    </xf>
    <xf numFmtId="0" fontId="8" fillId="2" borderId="7" xfId="0" applyFont="1" applyFill="1" applyBorder="1" applyAlignment="1">
      <alignment horizontal="center" vertical="center" textRotation="9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showWhiteSpace="0" workbookViewId="0">
      <selection activeCell="J36" sqref="J36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v>34</v>
      </c>
      <c r="F2" s="28">
        <v>34</v>
      </c>
      <c r="G2" s="82"/>
      <c r="H2" s="29">
        <v>34</v>
      </c>
      <c r="I2" s="82"/>
      <c r="J2" s="29"/>
      <c r="K2" s="82"/>
      <c r="L2" s="29">
        <v>34</v>
      </c>
      <c r="M2" s="29">
        <v>34</v>
      </c>
      <c r="N2" s="28">
        <v>34</v>
      </c>
      <c r="O2" s="28">
        <v>34</v>
      </c>
      <c r="P2" s="29">
        <v>34</v>
      </c>
      <c r="Q2" s="82"/>
      <c r="R2" s="28">
        <v>34</v>
      </c>
      <c r="S2" s="29">
        <v>34</v>
      </c>
      <c r="T2" s="29">
        <v>34</v>
      </c>
    </row>
    <row r="3" spans="1:20">
      <c r="A3" s="114" t="s">
        <v>15</v>
      </c>
      <c r="B3" s="114"/>
      <c r="C3" s="115"/>
      <c r="D3" s="116"/>
      <c r="E3" s="4"/>
      <c r="F3" s="4"/>
      <c r="G3" s="4">
        <v>1</v>
      </c>
      <c r="H3" s="4"/>
      <c r="I3" s="4">
        <v>2</v>
      </c>
      <c r="J3" s="4"/>
      <c r="K3" s="4">
        <v>1</v>
      </c>
      <c r="L3" s="5"/>
      <c r="M3" s="5"/>
      <c r="N3" s="5"/>
      <c r="O3" s="5"/>
      <c r="P3" s="5">
        <v>1</v>
      </c>
      <c r="Q3" s="5">
        <v>1</v>
      </c>
      <c r="R3" s="5"/>
      <c r="S3" s="5"/>
      <c r="T3" s="5"/>
    </row>
    <row r="4" spans="1:20" ht="15" customHeight="1">
      <c r="A4" s="89" t="s">
        <v>55</v>
      </c>
      <c r="B4" s="9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/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152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>
      <c r="A5" s="91" t="s">
        <v>54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26"/>
      <c r="B6" s="27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38</v>
      </c>
      <c r="B7" s="105"/>
      <c r="C7" s="106"/>
      <c r="D7" s="14" t="s">
        <v>145</v>
      </c>
      <c r="E7" s="17">
        <v>0</v>
      </c>
      <c r="F7" s="1">
        <v>1</v>
      </c>
      <c r="G7" s="1">
        <v>0</v>
      </c>
      <c r="H7" s="1">
        <v>0</v>
      </c>
      <c r="I7" s="1">
        <v>2</v>
      </c>
      <c r="J7" s="1"/>
      <c r="K7" s="1">
        <v>0</v>
      </c>
      <c r="L7" s="1">
        <v>1</v>
      </c>
      <c r="M7" s="1">
        <v>0</v>
      </c>
      <c r="N7" s="1"/>
      <c r="O7" s="1">
        <v>0</v>
      </c>
      <c r="P7" s="1">
        <v>1</v>
      </c>
      <c r="Q7" s="1">
        <v>1</v>
      </c>
      <c r="R7" s="1">
        <v>0</v>
      </c>
      <c r="S7" s="1">
        <v>1</v>
      </c>
      <c r="T7" s="1">
        <v>0</v>
      </c>
    </row>
    <row r="8" spans="1:20" ht="20.100000000000001" customHeight="1">
      <c r="A8" s="94" t="s">
        <v>39</v>
      </c>
      <c r="B8" s="94"/>
      <c r="C8" s="95"/>
      <c r="D8" s="12" t="s">
        <v>145</v>
      </c>
      <c r="E8" s="19">
        <v>1</v>
      </c>
      <c r="F8" s="2">
        <v>2</v>
      </c>
      <c r="G8" s="2">
        <v>1</v>
      </c>
      <c r="H8" s="2">
        <v>0</v>
      </c>
      <c r="I8" s="2">
        <v>0</v>
      </c>
      <c r="J8" s="2"/>
      <c r="K8" s="2">
        <v>0</v>
      </c>
      <c r="L8" s="2">
        <v>0</v>
      </c>
      <c r="M8" s="2">
        <v>1</v>
      </c>
      <c r="N8" s="2"/>
      <c r="O8" s="2">
        <v>1</v>
      </c>
      <c r="P8" s="2">
        <v>2</v>
      </c>
      <c r="Q8" s="2">
        <v>1</v>
      </c>
      <c r="R8" s="2">
        <v>0</v>
      </c>
      <c r="S8" s="2">
        <v>0</v>
      </c>
      <c r="T8" s="2">
        <v>1</v>
      </c>
    </row>
    <row r="9" spans="1:20" ht="20.100000000000001" customHeight="1">
      <c r="A9" s="94" t="s">
        <v>40</v>
      </c>
      <c r="B9" s="94"/>
      <c r="C9" s="95"/>
      <c r="D9" s="12" t="s">
        <v>146</v>
      </c>
      <c r="E9" s="19">
        <v>0</v>
      </c>
      <c r="F9" s="2">
        <v>0</v>
      </c>
      <c r="G9" s="2">
        <v>0</v>
      </c>
      <c r="H9" s="2">
        <v>0</v>
      </c>
      <c r="I9" s="2">
        <v>3</v>
      </c>
      <c r="J9" s="2"/>
      <c r="K9" s="2">
        <v>0</v>
      </c>
      <c r="L9" s="2">
        <v>0</v>
      </c>
      <c r="M9" s="2">
        <v>0</v>
      </c>
      <c r="N9" s="2"/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3</v>
      </c>
    </row>
    <row r="10" spans="1:20" ht="20.100000000000001" customHeight="1">
      <c r="A10" s="94" t="s">
        <v>41</v>
      </c>
      <c r="B10" s="94"/>
      <c r="C10" s="95"/>
      <c r="D10" s="12" t="s">
        <v>147</v>
      </c>
      <c r="E10" s="19">
        <v>0</v>
      </c>
      <c r="F10" s="2">
        <v>0</v>
      </c>
      <c r="G10" s="2">
        <v>0</v>
      </c>
      <c r="H10" s="2">
        <v>0</v>
      </c>
      <c r="I10" s="2">
        <v>0</v>
      </c>
      <c r="J10" s="2"/>
      <c r="K10" s="2">
        <v>0</v>
      </c>
      <c r="L10" s="2">
        <v>0</v>
      </c>
      <c r="M10" s="2">
        <v>1</v>
      </c>
      <c r="N10" s="2"/>
      <c r="O10" s="2">
        <v>1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</row>
    <row r="11" spans="1:20" ht="20.100000000000001" customHeight="1">
      <c r="A11" s="94" t="s">
        <v>42</v>
      </c>
      <c r="B11" s="94"/>
      <c r="C11" s="95"/>
      <c r="D11" s="12" t="s">
        <v>148</v>
      </c>
      <c r="E11" s="19">
        <v>0</v>
      </c>
      <c r="F11" s="2">
        <v>2</v>
      </c>
      <c r="G11" s="2">
        <v>0</v>
      </c>
      <c r="H11" s="2">
        <v>3</v>
      </c>
      <c r="I11" s="2">
        <v>0</v>
      </c>
      <c r="J11" s="2"/>
      <c r="K11" s="2">
        <v>0</v>
      </c>
      <c r="L11" s="2">
        <v>0</v>
      </c>
      <c r="M11" s="2">
        <v>0</v>
      </c>
      <c r="N11" s="2"/>
      <c r="O11" s="2">
        <v>0</v>
      </c>
      <c r="P11" s="2">
        <v>2</v>
      </c>
      <c r="Q11" s="2">
        <v>0</v>
      </c>
      <c r="R11" s="2">
        <v>0</v>
      </c>
      <c r="S11" s="2">
        <v>0</v>
      </c>
      <c r="T11" s="2">
        <v>2</v>
      </c>
    </row>
    <row r="12" spans="1:20" ht="20.100000000000001" customHeight="1">
      <c r="A12" s="94" t="s">
        <v>43</v>
      </c>
      <c r="B12" s="94"/>
      <c r="C12" s="95"/>
      <c r="D12" s="12" t="s">
        <v>149</v>
      </c>
      <c r="E12" s="19">
        <v>0</v>
      </c>
      <c r="F12" s="2">
        <v>0</v>
      </c>
      <c r="G12" s="2">
        <v>0</v>
      </c>
      <c r="H12" s="2">
        <v>0</v>
      </c>
      <c r="I12" s="2">
        <v>0</v>
      </c>
      <c r="J12" s="2"/>
      <c r="K12" s="2">
        <v>0</v>
      </c>
      <c r="L12" s="2">
        <v>0</v>
      </c>
      <c r="M12" s="2">
        <v>0</v>
      </c>
      <c r="N12" s="2"/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1</v>
      </c>
    </row>
    <row r="13" spans="1:20" ht="20.100000000000001" customHeight="1">
      <c r="A13" s="94" t="s">
        <v>44</v>
      </c>
      <c r="B13" s="94"/>
      <c r="C13" s="95"/>
      <c r="D13" s="12" t="s">
        <v>150</v>
      </c>
      <c r="E13" s="19">
        <v>0</v>
      </c>
      <c r="F13" s="2">
        <v>0</v>
      </c>
      <c r="G13" s="2">
        <v>0</v>
      </c>
      <c r="H13" s="2">
        <v>1</v>
      </c>
      <c r="I13" s="2">
        <v>0</v>
      </c>
      <c r="J13" s="2"/>
      <c r="K13" s="2">
        <v>0</v>
      </c>
      <c r="L13" s="2">
        <v>0</v>
      </c>
      <c r="M13" s="2">
        <v>0</v>
      </c>
      <c r="N13" s="2"/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</row>
    <row r="14" spans="1:20" ht="20.100000000000001" customHeight="1">
      <c r="A14" s="94" t="s">
        <v>45</v>
      </c>
      <c r="B14" s="94"/>
      <c r="C14" s="95"/>
      <c r="D14" s="12" t="s">
        <v>148</v>
      </c>
      <c r="E14" s="19">
        <v>3</v>
      </c>
      <c r="F14" s="2">
        <v>3</v>
      </c>
      <c r="G14" s="2">
        <v>0</v>
      </c>
      <c r="H14" s="2">
        <v>0</v>
      </c>
      <c r="I14" s="2">
        <v>2</v>
      </c>
      <c r="J14" s="2"/>
      <c r="K14" s="2">
        <v>0</v>
      </c>
      <c r="L14" s="2">
        <v>0</v>
      </c>
      <c r="M14" s="2">
        <v>2</v>
      </c>
      <c r="N14" s="2"/>
      <c r="O14" s="2">
        <v>3</v>
      </c>
      <c r="P14" s="2">
        <v>0</v>
      </c>
      <c r="Q14" s="2">
        <v>0</v>
      </c>
      <c r="R14" s="2">
        <v>2</v>
      </c>
      <c r="S14" s="2">
        <v>2</v>
      </c>
      <c r="T14" s="2">
        <v>0</v>
      </c>
    </row>
    <row r="15" spans="1:20" ht="20.100000000000001" customHeight="1" thickBot="1">
      <c r="A15" s="96" t="s">
        <v>46</v>
      </c>
      <c r="B15" s="96"/>
      <c r="C15" s="97"/>
      <c r="D15" s="15" t="s">
        <v>151</v>
      </c>
      <c r="E15" s="18">
        <v>0</v>
      </c>
      <c r="F15" s="3">
        <v>0</v>
      </c>
      <c r="G15" s="3">
        <v>3</v>
      </c>
      <c r="H15" s="3">
        <v>0</v>
      </c>
      <c r="I15" s="3">
        <v>3</v>
      </c>
      <c r="J15" s="3"/>
      <c r="K15" s="3">
        <v>3</v>
      </c>
      <c r="L15" s="3">
        <v>0</v>
      </c>
      <c r="M15" s="3">
        <v>0</v>
      </c>
      <c r="N15" s="3"/>
      <c r="O15" s="3">
        <v>1</v>
      </c>
      <c r="P15" s="3">
        <v>0</v>
      </c>
      <c r="Q15" s="3">
        <v>0</v>
      </c>
      <c r="R15" s="3">
        <v>1</v>
      </c>
      <c r="S15" s="3">
        <v>0</v>
      </c>
      <c r="T15" s="3">
        <v>0</v>
      </c>
    </row>
    <row r="16" spans="1:20" ht="15" customHeight="1" thickTop="1">
      <c r="A16" s="98"/>
      <c r="B16" s="99"/>
      <c r="C16" s="99"/>
      <c r="D16" s="100"/>
      <c r="E16" s="9">
        <f>SUM(E7:E15)</f>
        <v>4</v>
      </c>
      <c r="F16" s="9">
        <f t="shared" ref="F16:R16" si="0">SUM(F7:F15)</f>
        <v>8</v>
      </c>
      <c r="G16" s="9">
        <f t="shared" si="0"/>
        <v>4</v>
      </c>
      <c r="H16" s="9">
        <f t="shared" si="0"/>
        <v>4</v>
      </c>
      <c r="I16" s="9">
        <f t="shared" si="0"/>
        <v>10</v>
      </c>
      <c r="J16" s="9">
        <f t="shared" si="0"/>
        <v>0</v>
      </c>
      <c r="K16" s="9">
        <f t="shared" si="0"/>
        <v>3</v>
      </c>
      <c r="L16" s="9">
        <f t="shared" si="0"/>
        <v>1</v>
      </c>
      <c r="M16" s="9">
        <f t="shared" si="0"/>
        <v>4</v>
      </c>
      <c r="N16" s="9">
        <v>2</v>
      </c>
      <c r="O16" s="9">
        <f t="shared" si="0"/>
        <v>6</v>
      </c>
      <c r="P16" s="9">
        <f t="shared" si="0"/>
        <v>5</v>
      </c>
      <c r="Q16" s="9">
        <f t="shared" si="0"/>
        <v>2</v>
      </c>
      <c r="R16" s="9">
        <f t="shared" si="0"/>
        <v>3</v>
      </c>
      <c r="S16" s="9">
        <f>SUM(S7:S15)</f>
        <v>3</v>
      </c>
      <c r="T16" s="9">
        <f>SUM(T7:T15)</f>
        <v>7</v>
      </c>
    </row>
    <row r="17" spans="1:20" ht="15" customHeight="1">
      <c r="A17" s="23"/>
      <c r="B17" s="24"/>
      <c r="C17" s="24"/>
      <c r="D17" s="24"/>
      <c r="E17" s="60">
        <f>7+E16</f>
        <v>11</v>
      </c>
      <c r="F17" s="60">
        <f>9+F16</f>
        <v>17</v>
      </c>
      <c r="G17" s="60">
        <f>G16+10</f>
        <v>14</v>
      </c>
      <c r="H17" s="60">
        <f>H16+5</f>
        <v>9</v>
      </c>
      <c r="I17" s="60">
        <f>I16+12</f>
        <v>22</v>
      </c>
      <c r="J17" s="60">
        <f>J16+4</f>
        <v>4</v>
      </c>
      <c r="K17" s="61">
        <f>K16+10</f>
        <v>13</v>
      </c>
      <c r="L17" s="61">
        <f>L16+4</f>
        <v>5</v>
      </c>
      <c r="M17" s="61">
        <f>M16+3</f>
        <v>7</v>
      </c>
      <c r="N17" s="61">
        <f>N16+6</f>
        <v>8</v>
      </c>
      <c r="O17" s="61">
        <f>O16+3</f>
        <v>9</v>
      </c>
      <c r="P17" s="61">
        <f>P16+9</f>
        <v>14</v>
      </c>
      <c r="Q17" s="61">
        <f>Q16+7</f>
        <v>9</v>
      </c>
      <c r="R17" s="61">
        <f>R16+8</f>
        <v>11</v>
      </c>
      <c r="S17" s="61">
        <f>S16+4</f>
        <v>7</v>
      </c>
      <c r="T17" s="61">
        <f>T16+4</f>
        <v>11</v>
      </c>
    </row>
    <row r="18" spans="1:20" ht="15.75">
      <c r="A18" s="59"/>
      <c r="B18" s="41" t="s">
        <v>59</v>
      </c>
      <c r="C18" s="40"/>
      <c r="D18" s="41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 ht="15" customHeight="1">
      <c r="A19" s="80" t="s">
        <v>23</v>
      </c>
      <c r="B19" s="81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15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 ht="15" customHeight="1">
      <c r="A20" s="80" t="s">
        <v>25</v>
      </c>
      <c r="B20" s="81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1.87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36" t="s">
        <v>25</v>
      </c>
      <c r="B21" s="3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1.87</v>
      </c>
      <c r="H21" s="54" t="s">
        <v>58</v>
      </c>
    </row>
    <row r="22" spans="1:20">
      <c r="A22" s="36" t="s">
        <v>31</v>
      </c>
      <c r="B22" s="3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36" t="s">
        <v>31</v>
      </c>
      <c r="B23" s="3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1.87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36" t="s">
        <v>32</v>
      </c>
      <c r="B24" s="3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36" t="s">
        <v>33</v>
      </c>
      <c r="B25" s="37" t="s">
        <v>2</v>
      </c>
      <c r="C25" s="39"/>
      <c r="D25" s="38">
        <f>E17</f>
        <v>11</v>
      </c>
      <c r="E25" s="32">
        <v>2</v>
      </c>
      <c r="F25" s="33">
        <f t="shared" si="1"/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36" t="s">
        <v>33</v>
      </c>
      <c r="B26" s="3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1.87</v>
      </c>
      <c r="H26" s="54" t="s">
        <v>58</v>
      </c>
    </row>
    <row r="27" spans="1:20">
      <c r="A27" s="36" t="s">
        <v>24</v>
      </c>
      <c r="B27" s="3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36" t="s">
        <v>34</v>
      </c>
      <c r="B28" s="3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21"/>
      <c r="R28" s="86" t="s">
        <v>56</v>
      </c>
      <c r="S28" s="86"/>
      <c r="T28" s="86"/>
    </row>
    <row r="29" spans="1:20">
      <c r="A29" s="36" t="s">
        <v>35</v>
      </c>
      <c r="B29" s="37" t="s">
        <v>7</v>
      </c>
      <c r="C29" s="39"/>
      <c r="D29" s="38">
        <v>0</v>
      </c>
      <c r="E29" s="32">
        <v>0</v>
      </c>
      <c r="F29" s="33">
        <v>0</v>
      </c>
      <c r="G29" s="55"/>
      <c r="H29" s="54" t="s">
        <v>58</v>
      </c>
      <c r="J29" s="107"/>
      <c r="K29" s="107"/>
      <c r="L29" s="107"/>
      <c r="M29" s="57"/>
      <c r="N29" s="21"/>
      <c r="R29" s="86"/>
      <c r="S29" s="86"/>
      <c r="T29" s="86"/>
    </row>
    <row r="30" spans="1:20">
      <c r="A30" s="36" t="s">
        <v>35</v>
      </c>
      <c r="B30" s="3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 t="s">
        <v>153</v>
      </c>
      <c r="K30" s="107"/>
      <c r="L30" s="107"/>
      <c r="M30" s="57"/>
      <c r="N30" s="21"/>
      <c r="R30" s="87">
        <v>136</v>
      </c>
      <c r="S30" s="87"/>
      <c r="T30" s="87"/>
    </row>
    <row r="31" spans="1:20">
      <c r="A31" s="36" t="s">
        <v>35</v>
      </c>
      <c r="B31" s="3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10">
        <v>7.5</v>
      </c>
      <c r="K31" s="107"/>
      <c r="L31" s="107"/>
      <c r="M31" s="57"/>
      <c r="N31" s="21"/>
      <c r="Q31" s="21"/>
      <c r="R31" s="87"/>
      <c r="S31" s="87"/>
      <c r="T31" s="87"/>
    </row>
    <row r="32" spans="1:20">
      <c r="A32" s="36" t="s">
        <v>35</v>
      </c>
      <c r="B32" s="3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21"/>
      <c r="Q32" s="21"/>
      <c r="R32" s="87"/>
      <c r="S32" s="87"/>
      <c r="T32" s="87"/>
    </row>
    <row r="33" spans="1:20">
      <c r="A33" s="36" t="s">
        <v>36</v>
      </c>
      <c r="B33" s="3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36" t="s">
        <v>37</v>
      </c>
      <c r="B34" s="3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23"/>
      <c r="B36" s="83"/>
      <c r="C36" s="84"/>
      <c r="D36" s="84"/>
      <c r="E36" s="85"/>
      <c r="F36" s="85"/>
      <c r="G36" s="25"/>
      <c r="H36" s="6"/>
      <c r="I36" s="8"/>
      <c r="S36" s="20"/>
      <c r="T36" s="22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20"/>
      <c r="T37" s="22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A2:D2"/>
    <mergeCell ref="A3:D3"/>
    <mergeCell ref="E4:E6"/>
    <mergeCell ref="F4:F6"/>
    <mergeCell ref="G4:G6"/>
    <mergeCell ref="T4:T6"/>
    <mergeCell ref="K4:K6"/>
    <mergeCell ref="L4:L6"/>
    <mergeCell ref="M4:M6"/>
    <mergeCell ref="N4:N6"/>
    <mergeCell ref="O4:O6"/>
    <mergeCell ref="P4:P6"/>
    <mergeCell ref="B35:D35"/>
    <mergeCell ref="A12:C12"/>
    <mergeCell ref="Q4:Q6"/>
    <mergeCell ref="R4:R6"/>
    <mergeCell ref="S4:S6"/>
    <mergeCell ref="H4:H6"/>
    <mergeCell ref="I4:I6"/>
    <mergeCell ref="J4:J6"/>
    <mergeCell ref="A7:C7"/>
    <mergeCell ref="A8:C8"/>
    <mergeCell ref="J32:L32"/>
    <mergeCell ref="J19:T20"/>
    <mergeCell ref="J28:L28"/>
    <mergeCell ref="J29:L29"/>
    <mergeCell ref="J30:L30"/>
    <mergeCell ref="J31:L31"/>
    <mergeCell ref="B36:D36"/>
    <mergeCell ref="E36:F36"/>
    <mergeCell ref="R28:T29"/>
    <mergeCell ref="R30:T32"/>
    <mergeCell ref="A1:T1"/>
    <mergeCell ref="A4:B4"/>
    <mergeCell ref="A5:B5"/>
    <mergeCell ref="G18:H18"/>
    <mergeCell ref="A13:C13"/>
    <mergeCell ref="A14:C14"/>
    <mergeCell ref="A15:C15"/>
    <mergeCell ref="A16:D16"/>
    <mergeCell ref="A9:C9"/>
    <mergeCell ref="A10:C10"/>
    <mergeCell ref="A11:C11"/>
    <mergeCell ref="E35:F35"/>
  </mergeCells>
  <printOptions horizontalCentered="1" verticalCentered="1"/>
  <pageMargins left="0.23622047244094491" right="0.23622047244094491" top="0" bottom="0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8"/>
  <sheetViews>
    <sheetView showWhiteSpace="0" workbookViewId="0">
      <selection activeCell="F2" sqref="F2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'3'!E2</f>
        <v>34</v>
      </c>
      <c r="F2" s="28">
        <f>'3'!F2</f>
        <v>34</v>
      </c>
      <c r="G2" s="28">
        <f>'3'!G2</f>
        <v>0</v>
      </c>
      <c r="H2" s="28">
        <f>'3'!H2</f>
        <v>34</v>
      </c>
      <c r="I2" s="28">
        <f>'3'!I2</f>
        <v>0</v>
      </c>
      <c r="J2" s="28">
        <f>'3'!J2</f>
        <v>0</v>
      </c>
      <c r="K2" s="28">
        <f>'3'!K2</f>
        <v>0</v>
      </c>
      <c r="L2" s="28">
        <f>'3'!L2</f>
        <v>34</v>
      </c>
      <c r="M2" s="28">
        <f>'3'!M2</f>
        <v>34</v>
      </c>
      <c r="N2" s="28">
        <f>'3'!N2</f>
        <v>34</v>
      </c>
      <c r="O2" s="28">
        <f>'3'!O2</f>
        <v>34</v>
      </c>
      <c r="P2" s="28">
        <f>'3'!P2</f>
        <v>34</v>
      </c>
      <c r="Q2" s="28">
        <f>'3'!Q2</f>
        <v>0</v>
      </c>
      <c r="R2" s="28">
        <f>'3'!R2</f>
        <v>34</v>
      </c>
      <c r="S2" s="28">
        <f>'3'!S2</f>
        <v>34</v>
      </c>
      <c r="T2" s="28">
        <f>'3'!T2</f>
        <v>34</v>
      </c>
    </row>
    <row r="3" spans="1:20">
      <c r="A3" s="114" t="s">
        <v>15</v>
      </c>
      <c r="B3" s="114"/>
      <c r="C3" s="115"/>
      <c r="D3" s="116"/>
      <c r="E3" s="4">
        <f>'3'!E3</f>
        <v>0</v>
      </c>
      <c r="F3" s="4">
        <f>'3'!F3</f>
        <v>0</v>
      </c>
      <c r="G3" s="4">
        <f>'3'!G3</f>
        <v>1</v>
      </c>
      <c r="H3" s="4">
        <f>'3'!H3</f>
        <v>0</v>
      </c>
      <c r="I3" s="4">
        <f>'3'!I3</f>
        <v>2</v>
      </c>
      <c r="J3" s="4">
        <f>'3'!J3</f>
        <v>0</v>
      </c>
      <c r="K3" s="4">
        <f>'3'!K3</f>
        <v>1</v>
      </c>
      <c r="L3" s="4">
        <f>'3'!L3</f>
        <v>0</v>
      </c>
      <c r="M3" s="4">
        <f>'3'!M3</f>
        <v>0</v>
      </c>
      <c r="N3" s="4">
        <f>'3'!N3</f>
        <v>0</v>
      </c>
      <c r="O3" s="4">
        <f>'3'!O3</f>
        <v>0</v>
      </c>
      <c r="P3" s="4">
        <f>'3'!P3</f>
        <v>1</v>
      </c>
      <c r="Q3" s="4">
        <f>'3'!Q3</f>
        <v>1</v>
      </c>
      <c r="R3" s="4">
        <f>'3'!R3</f>
        <v>0</v>
      </c>
      <c r="S3" s="4">
        <f>'3'!S3</f>
        <v>0</v>
      </c>
      <c r="T3" s="4">
        <f>'3'!T3</f>
        <v>0</v>
      </c>
    </row>
    <row r="4" spans="1:20" ht="15" customHeight="1">
      <c r="A4" s="89" t="s">
        <v>57</v>
      </c>
      <c r="B4" s="9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>
      <c r="A5" s="91" t="s">
        <v>61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50"/>
      <c r="B6" s="5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62</v>
      </c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 t="s">
        <v>63</v>
      </c>
      <c r="B8" s="94"/>
      <c r="C8" s="95"/>
      <c r="D8" s="12"/>
      <c r="E8" s="4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 t="s">
        <v>64</v>
      </c>
      <c r="B9" s="94"/>
      <c r="C9" s="95"/>
      <c r="D9" s="12"/>
      <c r="E9" s="4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 t="s">
        <v>65</v>
      </c>
      <c r="B10" s="94"/>
      <c r="C10" s="95"/>
      <c r="D10" s="12"/>
      <c r="E10" s="4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 t="s">
        <v>66</v>
      </c>
      <c r="B11" s="94"/>
      <c r="C11" s="95"/>
      <c r="D11" s="12"/>
      <c r="E11" s="4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 t="s">
        <v>67</v>
      </c>
      <c r="B12" s="94"/>
      <c r="C12" s="95"/>
      <c r="D12" s="12"/>
      <c r="E12" s="4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 t="s">
        <v>68</v>
      </c>
      <c r="B13" s="94"/>
      <c r="C13" s="95"/>
      <c r="D13" s="12"/>
      <c r="E13" s="4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 t="s">
        <v>69</v>
      </c>
      <c r="B14" s="94"/>
      <c r="C14" s="95"/>
      <c r="D14" s="12"/>
      <c r="E14" s="4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 t="s">
        <v>70</v>
      </c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R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v>0</v>
      </c>
      <c r="T16" s="9">
        <v>0</v>
      </c>
    </row>
    <row r="17" spans="1:20" ht="15" customHeight="1">
      <c r="A17" s="44"/>
      <c r="B17" s="45"/>
      <c r="C17" s="45"/>
      <c r="D17" s="45"/>
      <c r="E17" s="60">
        <f>'3'!E17+E16</f>
        <v>11</v>
      </c>
      <c r="F17" s="60">
        <f>'3'!F17+F16</f>
        <v>17</v>
      </c>
      <c r="G17" s="60">
        <f>'3'!G17+G16</f>
        <v>14</v>
      </c>
      <c r="H17" s="60">
        <f>'3'!H17+H16</f>
        <v>9</v>
      </c>
      <c r="I17" s="60">
        <f>'3'!I17+I16</f>
        <v>22</v>
      </c>
      <c r="J17" s="60">
        <f>'3'!J17+J16</f>
        <v>4</v>
      </c>
      <c r="K17" s="60">
        <f>'3'!K17+K16</f>
        <v>13</v>
      </c>
      <c r="L17" s="60">
        <f>'3'!L17+L16</f>
        <v>5</v>
      </c>
      <c r="M17" s="60">
        <f>'3'!M17+M16</f>
        <v>7</v>
      </c>
      <c r="N17" s="60">
        <f>'3'!N17+N16</f>
        <v>8</v>
      </c>
      <c r="O17" s="60">
        <f>'3'!O17+O16</f>
        <v>9</v>
      </c>
      <c r="P17" s="60">
        <f>'3'!P17+P16</f>
        <v>14</v>
      </c>
      <c r="Q17" s="60">
        <f>'3'!Q17+Q16</f>
        <v>9</v>
      </c>
      <c r="R17" s="60">
        <f>'3'!R17+R16</f>
        <v>11</v>
      </c>
      <c r="S17" s="60">
        <f>'3'!S17+S16</f>
        <v>7</v>
      </c>
      <c r="T17" s="60">
        <f>'3'!T17+T16</f>
        <v>11</v>
      </c>
    </row>
    <row r="18" spans="1:20" ht="15.75">
      <c r="A18" s="59"/>
      <c r="B18" s="42" t="s">
        <v>60</v>
      </c>
      <c r="C18" s="40"/>
      <c r="D18" s="42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46" t="s">
        <v>23</v>
      </c>
      <c r="B19" s="4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46" t="s">
        <v>25</v>
      </c>
      <c r="B20" s="4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46" t="s">
        <v>25</v>
      </c>
      <c r="B21" s="4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46" t="s">
        <v>31</v>
      </c>
      <c r="B22" s="4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46" t="s">
        <v>31</v>
      </c>
      <c r="B23" s="4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46" t="s">
        <v>32</v>
      </c>
      <c r="B24" s="4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46" t="s">
        <v>33</v>
      </c>
      <c r="B25" s="4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46" t="s">
        <v>33</v>
      </c>
      <c r="B26" s="4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46" t="s">
        <v>24</v>
      </c>
      <c r="B27" s="4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46" t="s">
        <v>34</v>
      </c>
      <c r="B28" s="4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48"/>
      <c r="R28" s="86" t="s">
        <v>56</v>
      </c>
      <c r="S28" s="86"/>
      <c r="T28" s="86"/>
    </row>
    <row r="29" spans="1:20">
      <c r="A29" s="46" t="s">
        <v>35</v>
      </c>
      <c r="B29" s="4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48"/>
      <c r="R29" s="86"/>
      <c r="S29" s="86"/>
      <c r="T29" s="86"/>
    </row>
    <row r="30" spans="1:20">
      <c r="A30" s="46" t="s">
        <v>35</v>
      </c>
      <c r="B30" s="4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48"/>
      <c r="R30" s="87">
        <v>32</v>
      </c>
      <c r="S30" s="87"/>
      <c r="T30" s="87"/>
    </row>
    <row r="31" spans="1:20">
      <c r="A31" s="46" t="s">
        <v>35</v>
      </c>
      <c r="B31" s="4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48"/>
      <c r="Q31" s="48"/>
      <c r="R31" s="87"/>
      <c r="S31" s="87"/>
      <c r="T31" s="87"/>
    </row>
    <row r="32" spans="1:20">
      <c r="A32" s="46" t="s">
        <v>35</v>
      </c>
      <c r="B32" s="4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48"/>
      <c r="Q32" s="48"/>
      <c r="R32" s="87"/>
      <c r="S32" s="87"/>
      <c r="T32" s="87"/>
    </row>
    <row r="33" spans="1:20">
      <c r="A33" s="46" t="s">
        <v>36</v>
      </c>
      <c r="B33" s="4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46" t="s">
        <v>37</v>
      </c>
      <c r="B34" s="4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44"/>
      <c r="B36" s="83"/>
      <c r="C36" s="84"/>
      <c r="D36" s="84"/>
      <c r="E36" s="85"/>
      <c r="F36" s="85"/>
      <c r="G36" s="43"/>
      <c r="H36" s="6"/>
      <c r="I36" s="8"/>
      <c r="S36" s="52"/>
      <c r="T36" s="5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52"/>
      <c r="T37" s="5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sortState ref="B19:G20">
    <sortCondition ref="D19:D20"/>
  </sortState>
  <mergeCells count="44">
    <mergeCell ref="A1:T1"/>
    <mergeCell ref="A2:D2"/>
    <mergeCell ref="A3:D3"/>
    <mergeCell ref="A4:B4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O4:O6"/>
    <mergeCell ref="P4:P6"/>
    <mergeCell ref="A7:C7"/>
    <mergeCell ref="K4:K6"/>
    <mergeCell ref="L4:L6"/>
    <mergeCell ref="M4:M6"/>
    <mergeCell ref="N4:N6"/>
    <mergeCell ref="A5:B5"/>
    <mergeCell ref="J28:L28"/>
    <mergeCell ref="R28:T29"/>
    <mergeCell ref="J29:L29"/>
    <mergeCell ref="A8:C8"/>
    <mergeCell ref="A9:C9"/>
    <mergeCell ref="A10:C10"/>
    <mergeCell ref="A11:C11"/>
    <mergeCell ref="A12:C12"/>
    <mergeCell ref="A13:C13"/>
    <mergeCell ref="A14:C14"/>
    <mergeCell ref="A15:C15"/>
    <mergeCell ref="A16:D16"/>
    <mergeCell ref="G18:H18"/>
    <mergeCell ref="J19:T20"/>
    <mergeCell ref="B36:D36"/>
    <mergeCell ref="E36:F36"/>
    <mergeCell ref="J30:L30"/>
    <mergeCell ref="R30:T32"/>
    <mergeCell ref="J31:L31"/>
    <mergeCell ref="J32:L32"/>
    <mergeCell ref="B35:D35"/>
    <mergeCell ref="E35:F35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8"/>
  <sheetViews>
    <sheetView showWhiteSpace="0" workbookViewId="0">
      <selection activeCell="F9" sqref="F9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'4'!E2</f>
        <v>34</v>
      </c>
      <c r="F2" s="28">
        <f>'4'!F2</f>
        <v>34</v>
      </c>
      <c r="G2" s="28">
        <f>'4'!G2</f>
        <v>0</v>
      </c>
      <c r="H2" s="28">
        <f>'4'!H2</f>
        <v>34</v>
      </c>
      <c r="I2" s="28">
        <f>'4'!I2</f>
        <v>0</v>
      </c>
      <c r="J2" s="28">
        <f>'4'!J2</f>
        <v>0</v>
      </c>
      <c r="K2" s="28">
        <f>'4'!K2</f>
        <v>0</v>
      </c>
      <c r="L2" s="28">
        <f>'4'!L2</f>
        <v>34</v>
      </c>
      <c r="M2" s="28">
        <f>'4'!M2</f>
        <v>34</v>
      </c>
      <c r="N2" s="28">
        <f>'4'!N2</f>
        <v>34</v>
      </c>
      <c r="O2" s="28">
        <f>'4'!O2</f>
        <v>34</v>
      </c>
      <c r="P2" s="28">
        <f>'4'!P2</f>
        <v>34</v>
      </c>
      <c r="Q2" s="28">
        <f>'4'!Q2</f>
        <v>0</v>
      </c>
      <c r="R2" s="28">
        <f>'4'!R2</f>
        <v>34</v>
      </c>
      <c r="S2" s="28">
        <f>'4'!S2</f>
        <v>34</v>
      </c>
      <c r="T2" s="28">
        <f>'4'!T2</f>
        <v>34</v>
      </c>
    </row>
    <row r="3" spans="1:20">
      <c r="A3" s="114" t="s">
        <v>15</v>
      </c>
      <c r="B3" s="114"/>
      <c r="C3" s="115"/>
      <c r="D3" s="116"/>
      <c r="E3" s="4">
        <f>'4'!E3</f>
        <v>0</v>
      </c>
      <c r="F3" s="4">
        <f>'4'!F3</f>
        <v>0</v>
      </c>
      <c r="G3" s="4">
        <f>'4'!G3</f>
        <v>1</v>
      </c>
      <c r="H3" s="4">
        <f>'4'!H3</f>
        <v>0</v>
      </c>
      <c r="I3" s="4">
        <f>'4'!I3</f>
        <v>2</v>
      </c>
      <c r="J3" s="4">
        <f>'4'!J3</f>
        <v>0</v>
      </c>
      <c r="K3" s="4">
        <f>'4'!K3</f>
        <v>1</v>
      </c>
      <c r="L3" s="4">
        <f>'4'!L3</f>
        <v>0</v>
      </c>
      <c r="M3" s="4">
        <f>'4'!M3</f>
        <v>0</v>
      </c>
      <c r="N3" s="4">
        <f>'4'!N3</f>
        <v>0</v>
      </c>
      <c r="O3" s="4">
        <f>'4'!O3</f>
        <v>0</v>
      </c>
      <c r="P3" s="4">
        <f>'4'!P3</f>
        <v>1</v>
      </c>
      <c r="Q3" s="4">
        <f>'4'!Q3</f>
        <v>1</v>
      </c>
      <c r="R3" s="4">
        <f>'4'!R3</f>
        <v>0</v>
      </c>
      <c r="S3" s="4">
        <f>'4'!S3</f>
        <v>0</v>
      </c>
      <c r="T3" s="4">
        <f>'4'!T3</f>
        <v>0</v>
      </c>
    </row>
    <row r="4" spans="1:20" ht="15" customHeight="1">
      <c r="A4" s="89" t="s">
        <v>72</v>
      </c>
      <c r="B4" s="9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>
      <c r="A5" s="91" t="s">
        <v>73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70"/>
      <c r="B6" s="7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74</v>
      </c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 t="s">
        <v>75</v>
      </c>
      <c r="B8" s="94"/>
      <c r="C8" s="95"/>
      <c r="D8" s="12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 t="s">
        <v>76</v>
      </c>
      <c r="B9" s="94"/>
      <c r="C9" s="95"/>
      <c r="D9" s="12"/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 t="s">
        <v>77</v>
      </c>
      <c r="B10" s="94"/>
      <c r="C10" s="95"/>
      <c r="D10" s="12"/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 t="s">
        <v>78</v>
      </c>
      <c r="B11" s="94"/>
      <c r="C11" s="95"/>
      <c r="D11" s="12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 t="s">
        <v>79</v>
      </c>
      <c r="B12" s="94"/>
      <c r="C12" s="95"/>
      <c r="D12" s="12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 t="s">
        <v>80</v>
      </c>
      <c r="B13" s="94"/>
      <c r="C13" s="95"/>
      <c r="D13" s="12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 t="s">
        <v>81</v>
      </c>
      <c r="B14" s="94"/>
      <c r="C14" s="95"/>
      <c r="D14" s="12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 t="s">
        <v>82</v>
      </c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R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v>0</v>
      </c>
      <c r="T16" s="9">
        <v>0</v>
      </c>
    </row>
    <row r="17" spans="1:20" ht="15" customHeight="1">
      <c r="A17" s="62"/>
      <c r="B17" s="63"/>
      <c r="C17" s="63"/>
      <c r="D17" s="63"/>
      <c r="E17" s="60">
        <f>'4'!E17+E16</f>
        <v>11</v>
      </c>
      <c r="F17" s="60">
        <f>'4'!F17+F16</f>
        <v>17</v>
      </c>
      <c r="G17" s="60">
        <f>'4'!G17+G16</f>
        <v>14</v>
      </c>
      <c r="H17" s="60">
        <f>'4'!H17+H16</f>
        <v>9</v>
      </c>
      <c r="I17" s="60">
        <f>'4'!I17+I16</f>
        <v>22</v>
      </c>
      <c r="J17" s="60">
        <f>'4'!J17+J16</f>
        <v>4</v>
      </c>
      <c r="K17" s="60">
        <f>'4'!K17+K16</f>
        <v>13</v>
      </c>
      <c r="L17" s="60">
        <f>'4'!L17+L16</f>
        <v>5</v>
      </c>
      <c r="M17" s="60">
        <f>'4'!M17+M16</f>
        <v>7</v>
      </c>
      <c r="N17" s="60">
        <f>'4'!N17+N16</f>
        <v>8</v>
      </c>
      <c r="O17" s="60">
        <f>'4'!O17+O16</f>
        <v>9</v>
      </c>
      <c r="P17" s="60">
        <f>'4'!P17+P16</f>
        <v>14</v>
      </c>
      <c r="Q17" s="60">
        <f>'4'!Q17+Q16</f>
        <v>9</v>
      </c>
      <c r="R17" s="60">
        <f>'4'!R17+R16</f>
        <v>11</v>
      </c>
      <c r="S17" s="60">
        <f>'4'!S17+S16</f>
        <v>7</v>
      </c>
      <c r="T17" s="60">
        <f>'4'!T17+T16</f>
        <v>11</v>
      </c>
    </row>
    <row r="18" spans="1:20" ht="15.75">
      <c r="A18" s="59"/>
      <c r="B18" s="65" t="s">
        <v>71</v>
      </c>
      <c r="C18" s="40"/>
      <c r="D18" s="65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66" t="s">
        <v>23</v>
      </c>
      <c r="B19" s="6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66" t="s">
        <v>25</v>
      </c>
      <c r="B20" s="6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66" t="s">
        <v>25</v>
      </c>
      <c r="B21" s="6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66" t="s">
        <v>31</v>
      </c>
      <c r="B22" s="6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66" t="s">
        <v>31</v>
      </c>
      <c r="B23" s="6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66" t="s">
        <v>32</v>
      </c>
      <c r="B24" s="6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66" t="s">
        <v>33</v>
      </c>
      <c r="B25" s="6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66" t="s">
        <v>33</v>
      </c>
      <c r="B26" s="6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66" t="s">
        <v>24</v>
      </c>
      <c r="B27" s="6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66" t="s">
        <v>34</v>
      </c>
      <c r="B28" s="6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68"/>
      <c r="R28" s="86" t="s">
        <v>56</v>
      </c>
      <c r="S28" s="86"/>
      <c r="T28" s="86"/>
    </row>
    <row r="29" spans="1:20">
      <c r="A29" s="66" t="s">
        <v>35</v>
      </c>
      <c r="B29" s="6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68"/>
      <c r="R29" s="86"/>
      <c r="S29" s="86"/>
      <c r="T29" s="86"/>
    </row>
    <row r="30" spans="1:20">
      <c r="A30" s="66" t="s">
        <v>35</v>
      </c>
      <c r="B30" s="6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68"/>
      <c r="R30" s="87">
        <v>40</v>
      </c>
      <c r="S30" s="87"/>
      <c r="T30" s="87"/>
    </row>
    <row r="31" spans="1:20">
      <c r="A31" s="66" t="s">
        <v>35</v>
      </c>
      <c r="B31" s="6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68"/>
      <c r="Q31" s="68"/>
      <c r="R31" s="87"/>
      <c r="S31" s="87"/>
      <c r="T31" s="87"/>
    </row>
    <row r="32" spans="1:20">
      <c r="A32" s="66" t="s">
        <v>35</v>
      </c>
      <c r="B32" s="6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68"/>
      <c r="Q32" s="68"/>
      <c r="R32" s="87"/>
      <c r="S32" s="87"/>
      <c r="T32" s="87"/>
    </row>
    <row r="33" spans="1:20">
      <c r="A33" s="66" t="s">
        <v>36</v>
      </c>
      <c r="B33" s="6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66" t="s">
        <v>37</v>
      </c>
      <c r="B34" s="6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62"/>
      <c r="B36" s="83"/>
      <c r="C36" s="84"/>
      <c r="D36" s="84"/>
      <c r="E36" s="85"/>
      <c r="F36" s="85"/>
      <c r="G36" s="64"/>
      <c r="H36" s="6"/>
      <c r="I36" s="8"/>
      <c r="S36" s="72"/>
      <c r="T36" s="7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72"/>
      <c r="T37" s="7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A1:T1"/>
    <mergeCell ref="A2:D2"/>
    <mergeCell ref="A3:D3"/>
    <mergeCell ref="A4:B4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O4:O6"/>
    <mergeCell ref="P4:P6"/>
    <mergeCell ref="A7:C7"/>
    <mergeCell ref="K4:K6"/>
    <mergeCell ref="L4:L6"/>
    <mergeCell ref="M4:M6"/>
    <mergeCell ref="N4:N6"/>
    <mergeCell ref="A5:B5"/>
    <mergeCell ref="J28:L28"/>
    <mergeCell ref="R28:T29"/>
    <mergeCell ref="J29:L29"/>
    <mergeCell ref="A8:C8"/>
    <mergeCell ref="A9:C9"/>
    <mergeCell ref="A10:C10"/>
    <mergeCell ref="A11:C11"/>
    <mergeCell ref="A12:C12"/>
    <mergeCell ref="A13:C13"/>
    <mergeCell ref="A14:C14"/>
    <mergeCell ref="A15:C15"/>
    <mergeCell ref="A16:D16"/>
    <mergeCell ref="G18:H18"/>
    <mergeCell ref="J19:T20"/>
    <mergeCell ref="B36:D36"/>
    <mergeCell ref="E36:F36"/>
    <mergeCell ref="J30:L30"/>
    <mergeCell ref="R30:T32"/>
    <mergeCell ref="J31:L31"/>
    <mergeCell ref="J32:L32"/>
    <mergeCell ref="B35:D35"/>
    <mergeCell ref="E35:F35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8"/>
  <sheetViews>
    <sheetView showWhiteSpace="0" workbookViewId="0">
      <selection activeCell="F14" sqref="F14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'5'!E2</f>
        <v>34</v>
      </c>
      <c r="F2" s="28">
        <f>'5'!F2</f>
        <v>34</v>
      </c>
      <c r="G2" s="28">
        <f>'5'!G2</f>
        <v>0</v>
      </c>
      <c r="H2" s="28">
        <f>'5'!H2</f>
        <v>34</v>
      </c>
      <c r="I2" s="28">
        <f>'5'!I2</f>
        <v>0</v>
      </c>
      <c r="J2" s="28">
        <f>'5'!J2</f>
        <v>0</v>
      </c>
      <c r="K2" s="28">
        <f>'5'!K2</f>
        <v>0</v>
      </c>
      <c r="L2" s="28">
        <f>'5'!L2</f>
        <v>34</v>
      </c>
      <c r="M2" s="28">
        <f>'5'!M2</f>
        <v>34</v>
      </c>
      <c r="N2" s="28">
        <f>'5'!N2</f>
        <v>34</v>
      </c>
      <c r="O2" s="28">
        <f>'5'!O2</f>
        <v>34</v>
      </c>
      <c r="P2" s="28">
        <f>'5'!P2</f>
        <v>34</v>
      </c>
      <c r="Q2" s="28">
        <f>'5'!Q2</f>
        <v>0</v>
      </c>
      <c r="R2" s="28">
        <f>'5'!R2</f>
        <v>34</v>
      </c>
      <c r="S2" s="28">
        <f>'5'!S2</f>
        <v>34</v>
      </c>
      <c r="T2" s="28">
        <f>'5'!T2</f>
        <v>34</v>
      </c>
    </row>
    <row r="3" spans="1:20">
      <c r="A3" s="114" t="s">
        <v>15</v>
      </c>
      <c r="B3" s="114"/>
      <c r="C3" s="115"/>
      <c r="D3" s="116"/>
      <c r="E3" s="4">
        <f>'5'!E3</f>
        <v>0</v>
      </c>
      <c r="F3" s="4">
        <f>'5'!F3</f>
        <v>0</v>
      </c>
      <c r="G3" s="4">
        <f>'5'!G3</f>
        <v>1</v>
      </c>
      <c r="H3" s="4">
        <f>'5'!H3</f>
        <v>0</v>
      </c>
      <c r="I3" s="4">
        <f>'5'!I3</f>
        <v>2</v>
      </c>
      <c r="J3" s="4">
        <f>'5'!J3</f>
        <v>0</v>
      </c>
      <c r="K3" s="4">
        <f>'5'!K3</f>
        <v>1</v>
      </c>
      <c r="L3" s="4">
        <f>'5'!L3</f>
        <v>0</v>
      </c>
      <c r="M3" s="4">
        <f>'5'!M3</f>
        <v>0</v>
      </c>
      <c r="N3" s="4">
        <f>'5'!N3</f>
        <v>0</v>
      </c>
      <c r="O3" s="4">
        <f>'5'!O3</f>
        <v>0</v>
      </c>
      <c r="P3" s="4">
        <f>'5'!P3</f>
        <v>1</v>
      </c>
      <c r="Q3" s="4">
        <f>'5'!Q3</f>
        <v>1</v>
      </c>
      <c r="R3" s="4">
        <f>'5'!R3</f>
        <v>0</v>
      </c>
      <c r="S3" s="4">
        <f>'5'!S3</f>
        <v>0</v>
      </c>
      <c r="T3" s="4">
        <f>'5'!T3</f>
        <v>0</v>
      </c>
    </row>
    <row r="4" spans="1:20" ht="15" customHeight="1">
      <c r="A4" s="89" t="s">
        <v>84</v>
      </c>
      <c r="B4" s="9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>
      <c r="A5" s="91" t="s">
        <v>85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70"/>
      <c r="B6" s="7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86</v>
      </c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 t="s">
        <v>87</v>
      </c>
      <c r="B8" s="94"/>
      <c r="C8" s="95"/>
      <c r="D8" s="12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 t="s">
        <v>88</v>
      </c>
      <c r="B9" s="94"/>
      <c r="C9" s="95"/>
      <c r="D9" s="12"/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 t="s">
        <v>89</v>
      </c>
      <c r="B10" s="94"/>
      <c r="C10" s="95"/>
      <c r="D10" s="12"/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 t="s">
        <v>90</v>
      </c>
      <c r="B11" s="94"/>
      <c r="C11" s="95"/>
      <c r="D11" s="12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 t="s">
        <v>91</v>
      </c>
      <c r="B12" s="94"/>
      <c r="C12" s="95"/>
      <c r="D12" s="12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 t="s">
        <v>92</v>
      </c>
      <c r="B13" s="94"/>
      <c r="C13" s="95"/>
      <c r="D13" s="12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 t="s">
        <v>93</v>
      </c>
      <c r="B14" s="94"/>
      <c r="C14" s="95"/>
      <c r="D14" s="12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 t="s">
        <v>94</v>
      </c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R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v>0</v>
      </c>
      <c r="T16" s="9">
        <v>0</v>
      </c>
    </row>
    <row r="17" spans="1:20" ht="15" customHeight="1">
      <c r="A17" s="62"/>
      <c r="B17" s="63"/>
      <c r="C17" s="63"/>
      <c r="D17" s="63"/>
      <c r="E17" s="60">
        <f>'5'!E17+E16</f>
        <v>11</v>
      </c>
      <c r="F17" s="60">
        <f>'5'!F17+F16</f>
        <v>17</v>
      </c>
      <c r="G17" s="60">
        <f>'5'!G17+G16</f>
        <v>14</v>
      </c>
      <c r="H17" s="60">
        <f>'5'!H17+H16</f>
        <v>9</v>
      </c>
      <c r="I17" s="60">
        <f>'5'!I17+I16</f>
        <v>22</v>
      </c>
      <c r="J17" s="60">
        <f>'5'!J17+J16</f>
        <v>4</v>
      </c>
      <c r="K17" s="60">
        <f>'5'!K17+K16</f>
        <v>13</v>
      </c>
      <c r="L17" s="60">
        <f>'5'!L17+L16</f>
        <v>5</v>
      </c>
      <c r="M17" s="60">
        <f>'5'!M17+M16</f>
        <v>7</v>
      </c>
      <c r="N17" s="60">
        <f>'5'!N17+N16</f>
        <v>8</v>
      </c>
      <c r="O17" s="60">
        <f>'5'!O17+O16</f>
        <v>9</v>
      </c>
      <c r="P17" s="60">
        <f>'5'!P17+P16</f>
        <v>14</v>
      </c>
      <c r="Q17" s="60">
        <f>'5'!Q17+Q16</f>
        <v>9</v>
      </c>
      <c r="R17" s="60">
        <f>'5'!R17+R16</f>
        <v>11</v>
      </c>
      <c r="S17" s="60">
        <f>'5'!S17+S16</f>
        <v>7</v>
      </c>
      <c r="T17" s="60">
        <f>'5'!T17+T16</f>
        <v>11</v>
      </c>
    </row>
    <row r="18" spans="1:20" ht="15.75">
      <c r="A18" s="59"/>
      <c r="B18" s="65" t="s">
        <v>83</v>
      </c>
      <c r="C18" s="40"/>
      <c r="D18" s="65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66" t="s">
        <v>23</v>
      </c>
      <c r="B19" s="6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66" t="s">
        <v>25</v>
      </c>
      <c r="B20" s="6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66" t="s">
        <v>25</v>
      </c>
      <c r="B21" s="6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66" t="s">
        <v>31</v>
      </c>
      <c r="B22" s="6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66" t="s">
        <v>31</v>
      </c>
      <c r="B23" s="6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66" t="s">
        <v>32</v>
      </c>
      <c r="B24" s="6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66" t="s">
        <v>33</v>
      </c>
      <c r="B25" s="6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66" t="s">
        <v>33</v>
      </c>
      <c r="B26" s="6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66" t="s">
        <v>24</v>
      </c>
      <c r="B27" s="6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66" t="s">
        <v>34</v>
      </c>
      <c r="B28" s="6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68"/>
      <c r="R28" s="86" t="s">
        <v>56</v>
      </c>
      <c r="S28" s="86"/>
      <c r="T28" s="86"/>
    </row>
    <row r="29" spans="1:20">
      <c r="A29" s="66" t="s">
        <v>35</v>
      </c>
      <c r="B29" s="6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68"/>
      <c r="R29" s="86"/>
      <c r="S29" s="86"/>
      <c r="T29" s="86"/>
    </row>
    <row r="30" spans="1:20">
      <c r="A30" s="66" t="s">
        <v>35</v>
      </c>
      <c r="B30" s="6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68"/>
      <c r="R30" s="87">
        <v>48</v>
      </c>
      <c r="S30" s="87"/>
      <c r="T30" s="87"/>
    </row>
    <row r="31" spans="1:20">
      <c r="A31" s="66" t="s">
        <v>35</v>
      </c>
      <c r="B31" s="6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68"/>
      <c r="Q31" s="68"/>
      <c r="R31" s="87"/>
      <c r="S31" s="87"/>
      <c r="T31" s="87"/>
    </row>
    <row r="32" spans="1:20">
      <c r="A32" s="66" t="s">
        <v>35</v>
      </c>
      <c r="B32" s="6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68"/>
      <c r="Q32" s="68"/>
      <c r="R32" s="87"/>
      <c r="S32" s="87"/>
      <c r="T32" s="87"/>
    </row>
    <row r="33" spans="1:20">
      <c r="A33" s="66" t="s">
        <v>36</v>
      </c>
      <c r="B33" s="6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66" t="s">
        <v>37</v>
      </c>
      <c r="B34" s="6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62"/>
      <c r="B36" s="83"/>
      <c r="C36" s="84"/>
      <c r="D36" s="84"/>
      <c r="E36" s="85"/>
      <c r="F36" s="85"/>
      <c r="G36" s="64"/>
      <c r="H36" s="6"/>
      <c r="I36" s="8"/>
      <c r="S36" s="72"/>
      <c r="T36" s="7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72"/>
      <c r="T37" s="7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A1:T1"/>
    <mergeCell ref="A2:D2"/>
    <mergeCell ref="A3:D3"/>
    <mergeCell ref="A4:B4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O4:O6"/>
    <mergeCell ref="P4:P6"/>
    <mergeCell ref="A7:C7"/>
    <mergeCell ref="K4:K6"/>
    <mergeCell ref="L4:L6"/>
    <mergeCell ref="M4:M6"/>
    <mergeCell ref="N4:N6"/>
    <mergeCell ref="A5:B5"/>
    <mergeCell ref="J28:L28"/>
    <mergeCell ref="R28:T29"/>
    <mergeCell ref="J29:L29"/>
    <mergeCell ref="A8:C8"/>
    <mergeCell ref="A9:C9"/>
    <mergeCell ref="A10:C10"/>
    <mergeCell ref="A11:C11"/>
    <mergeCell ref="A12:C12"/>
    <mergeCell ref="A13:C13"/>
    <mergeCell ref="A14:C14"/>
    <mergeCell ref="A15:C15"/>
    <mergeCell ref="A16:D16"/>
    <mergeCell ref="G18:H18"/>
    <mergeCell ref="J19:T20"/>
    <mergeCell ref="B36:D36"/>
    <mergeCell ref="E36:F36"/>
    <mergeCell ref="J30:L30"/>
    <mergeCell ref="R30:T32"/>
    <mergeCell ref="J31:L31"/>
    <mergeCell ref="J32:L32"/>
    <mergeCell ref="B35:D35"/>
    <mergeCell ref="E35:F35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8"/>
  <sheetViews>
    <sheetView showWhiteSpace="0" workbookViewId="0">
      <selection activeCell="F9" sqref="F9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'6'!E2</f>
        <v>34</v>
      </c>
      <c r="F2" s="28">
        <f>'6'!F2</f>
        <v>34</v>
      </c>
      <c r="G2" s="28">
        <f>'6'!G2</f>
        <v>0</v>
      </c>
      <c r="H2" s="28">
        <f>'6'!H2</f>
        <v>34</v>
      </c>
      <c r="I2" s="28">
        <f>'6'!I2</f>
        <v>0</v>
      </c>
      <c r="J2" s="28">
        <f>'6'!J2</f>
        <v>0</v>
      </c>
      <c r="K2" s="28">
        <f>'6'!K2</f>
        <v>0</v>
      </c>
      <c r="L2" s="28">
        <f>'6'!L2</f>
        <v>34</v>
      </c>
      <c r="M2" s="28">
        <f>'6'!M2</f>
        <v>34</v>
      </c>
      <c r="N2" s="28">
        <f>'6'!N2</f>
        <v>34</v>
      </c>
      <c r="O2" s="28">
        <f>'6'!O2</f>
        <v>34</v>
      </c>
      <c r="P2" s="28">
        <f>'6'!P2</f>
        <v>34</v>
      </c>
      <c r="Q2" s="28">
        <f>'6'!Q2</f>
        <v>0</v>
      </c>
      <c r="R2" s="28">
        <f>'6'!R2</f>
        <v>34</v>
      </c>
      <c r="S2" s="28">
        <f>'6'!S2</f>
        <v>34</v>
      </c>
      <c r="T2" s="28">
        <f>'6'!T2</f>
        <v>34</v>
      </c>
    </row>
    <row r="3" spans="1:20">
      <c r="A3" s="114" t="s">
        <v>15</v>
      </c>
      <c r="B3" s="114"/>
      <c r="C3" s="115"/>
      <c r="D3" s="116"/>
      <c r="E3" s="4">
        <f>'6'!E3</f>
        <v>0</v>
      </c>
      <c r="F3" s="4">
        <f>'6'!F3</f>
        <v>0</v>
      </c>
      <c r="G3" s="4">
        <f>'6'!G3</f>
        <v>1</v>
      </c>
      <c r="H3" s="4">
        <f>'6'!H3</f>
        <v>0</v>
      </c>
      <c r="I3" s="4">
        <f>'6'!I3</f>
        <v>2</v>
      </c>
      <c r="J3" s="4">
        <f>'6'!J3</f>
        <v>0</v>
      </c>
      <c r="K3" s="4">
        <f>'6'!K3</f>
        <v>1</v>
      </c>
      <c r="L3" s="4">
        <f>'6'!L3</f>
        <v>0</v>
      </c>
      <c r="M3" s="4">
        <f>'6'!M3</f>
        <v>0</v>
      </c>
      <c r="N3" s="4">
        <f>'6'!N3</f>
        <v>0</v>
      </c>
      <c r="O3" s="4">
        <f>'6'!O3</f>
        <v>0</v>
      </c>
      <c r="P3" s="4">
        <f>'6'!P3</f>
        <v>1</v>
      </c>
      <c r="Q3" s="4">
        <f>'6'!Q3</f>
        <v>1</v>
      </c>
      <c r="R3" s="4">
        <f>'6'!R3</f>
        <v>0</v>
      </c>
      <c r="S3" s="4">
        <f>'6'!S3</f>
        <v>0</v>
      </c>
      <c r="T3" s="4">
        <f>'6'!T3</f>
        <v>0</v>
      </c>
    </row>
    <row r="4" spans="1:20" ht="15" customHeight="1">
      <c r="A4" s="119" t="s">
        <v>107</v>
      </c>
      <c r="B4" s="12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 ht="15" customHeight="1">
      <c r="A5" s="91" t="s">
        <v>96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70"/>
      <c r="B6" s="7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97</v>
      </c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 t="s">
        <v>98</v>
      </c>
      <c r="B8" s="94"/>
      <c r="C8" s="95"/>
      <c r="D8" s="12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 t="s">
        <v>99</v>
      </c>
      <c r="B9" s="94"/>
      <c r="C9" s="95"/>
      <c r="D9" s="12"/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 t="s">
        <v>100</v>
      </c>
      <c r="B10" s="94"/>
      <c r="C10" s="95"/>
      <c r="D10" s="12"/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 t="s">
        <v>101</v>
      </c>
      <c r="B11" s="94"/>
      <c r="C11" s="95"/>
      <c r="D11" s="12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 t="s">
        <v>102</v>
      </c>
      <c r="B12" s="94"/>
      <c r="C12" s="95"/>
      <c r="D12" s="12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 t="s">
        <v>103</v>
      </c>
      <c r="B13" s="94"/>
      <c r="C13" s="95"/>
      <c r="D13" s="12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 t="s">
        <v>104</v>
      </c>
      <c r="B14" s="94"/>
      <c r="C14" s="95"/>
      <c r="D14" s="12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 t="s">
        <v>105</v>
      </c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R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v>0</v>
      </c>
      <c r="T16" s="9">
        <v>0</v>
      </c>
    </row>
    <row r="17" spans="1:20" ht="15" customHeight="1">
      <c r="A17" s="62"/>
      <c r="B17" s="63"/>
      <c r="C17" s="63"/>
      <c r="D17" s="63"/>
      <c r="E17" s="60">
        <f>'6'!E17+E16</f>
        <v>11</v>
      </c>
      <c r="F17" s="60">
        <f>'6'!F17+F16</f>
        <v>17</v>
      </c>
      <c r="G17" s="60">
        <f>'6'!G17+G16</f>
        <v>14</v>
      </c>
      <c r="H17" s="60">
        <f>'6'!H17+H16</f>
        <v>9</v>
      </c>
      <c r="I17" s="60">
        <f>'6'!I17+I16</f>
        <v>22</v>
      </c>
      <c r="J17" s="60">
        <f>'6'!J17+J16</f>
        <v>4</v>
      </c>
      <c r="K17" s="60">
        <f>'6'!K17+K16</f>
        <v>13</v>
      </c>
      <c r="L17" s="60">
        <f>'6'!L17+L16</f>
        <v>5</v>
      </c>
      <c r="M17" s="60">
        <f>'6'!M17+M16</f>
        <v>7</v>
      </c>
      <c r="N17" s="60">
        <f>'6'!N17+N16</f>
        <v>8</v>
      </c>
      <c r="O17" s="60">
        <f>'6'!O17+O16</f>
        <v>9</v>
      </c>
      <c r="P17" s="60">
        <f>'6'!P17+P16</f>
        <v>14</v>
      </c>
      <c r="Q17" s="60">
        <f>'6'!Q17+Q16</f>
        <v>9</v>
      </c>
      <c r="R17" s="60">
        <f>'6'!R17+R16</f>
        <v>11</v>
      </c>
      <c r="S17" s="60">
        <f>'6'!S17+S16</f>
        <v>7</v>
      </c>
      <c r="T17" s="60">
        <f>'6'!T17+T16</f>
        <v>11</v>
      </c>
    </row>
    <row r="18" spans="1:20" ht="15.75">
      <c r="A18" s="59"/>
      <c r="B18" s="65" t="s">
        <v>95</v>
      </c>
      <c r="C18" s="40"/>
      <c r="D18" s="65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66" t="s">
        <v>23</v>
      </c>
      <c r="B19" s="6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66" t="s">
        <v>25</v>
      </c>
      <c r="B20" s="6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66" t="s">
        <v>25</v>
      </c>
      <c r="B21" s="6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66" t="s">
        <v>31</v>
      </c>
      <c r="B22" s="6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66" t="s">
        <v>31</v>
      </c>
      <c r="B23" s="6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66" t="s">
        <v>32</v>
      </c>
      <c r="B24" s="6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66" t="s">
        <v>33</v>
      </c>
      <c r="B25" s="6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66" t="s">
        <v>33</v>
      </c>
      <c r="B26" s="6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66" t="s">
        <v>24</v>
      </c>
      <c r="B27" s="6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66" t="s">
        <v>34</v>
      </c>
      <c r="B28" s="6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68"/>
      <c r="R28" s="86" t="s">
        <v>56</v>
      </c>
      <c r="S28" s="86"/>
      <c r="T28" s="86"/>
    </row>
    <row r="29" spans="1:20">
      <c r="A29" s="66" t="s">
        <v>35</v>
      </c>
      <c r="B29" s="6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68"/>
      <c r="R29" s="86"/>
      <c r="S29" s="86"/>
      <c r="T29" s="86"/>
    </row>
    <row r="30" spans="1:20">
      <c r="A30" s="66" t="s">
        <v>35</v>
      </c>
      <c r="B30" s="6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68"/>
      <c r="R30" s="87">
        <v>56</v>
      </c>
      <c r="S30" s="87"/>
      <c r="T30" s="87"/>
    </row>
    <row r="31" spans="1:20">
      <c r="A31" s="66" t="s">
        <v>35</v>
      </c>
      <c r="B31" s="6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68"/>
      <c r="Q31" s="68"/>
      <c r="R31" s="87"/>
      <c r="S31" s="87"/>
      <c r="T31" s="87"/>
    </row>
    <row r="32" spans="1:20">
      <c r="A32" s="66" t="s">
        <v>35</v>
      </c>
      <c r="B32" s="6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68"/>
      <c r="Q32" s="68"/>
      <c r="R32" s="87"/>
      <c r="S32" s="87"/>
      <c r="T32" s="87"/>
    </row>
    <row r="33" spans="1:20">
      <c r="A33" s="66" t="s">
        <v>36</v>
      </c>
      <c r="B33" s="6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66" t="s">
        <v>37</v>
      </c>
      <c r="B34" s="6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62"/>
      <c r="B36" s="83"/>
      <c r="C36" s="84"/>
      <c r="D36" s="84"/>
      <c r="E36" s="85"/>
      <c r="F36" s="85"/>
      <c r="G36" s="64"/>
      <c r="H36" s="6"/>
      <c r="I36" s="8"/>
      <c r="S36" s="72"/>
      <c r="T36" s="7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72"/>
      <c r="T37" s="7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A1:T1"/>
    <mergeCell ref="A2:D2"/>
    <mergeCell ref="A3:D3"/>
    <mergeCell ref="E4:E6"/>
    <mergeCell ref="F4:F6"/>
    <mergeCell ref="G4:G6"/>
    <mergeCell ref="H4:H6"/>
    <mergeCell ref="I4:I6"/>
    <mergeCell ref="J4:J6"/>
    <mergeCell ref="A4:B4"/>
    <mergeCell ref="Q4:Q6"/>
    <mergeCell ref="R4:R6"/>
    <mergeCell ref="S4:S6"/>
    <mergeCell ref="T4:T6"/>
    <mergeCell ref="O4:O6"/>
    <mergeCell ref="P4:P6"/>
    <mergeCell ref="A7:C7"/>
    <mergeCell ref="K4:K6"/>
    <mergeCell ref="L4:L6"/>
    <mergeCell ref="M4:M6"/>
    <mergeCell ref="N4:N6"/>
    <mergeCell ref="A5:B5"/>
    <mergeCell ref="J28:L28"/>
    <mergeCell ref="R28:T29"/>
    <mergeCell ref="J29:L29"/>
    <mergeCell ref="A8:C8"/>
    <mergeCell ref="A9:C9"/>
    <mergeCell ref="A10:C10"/>
    <mergeCell ref="A11:C11"/>
    <mergeCell ref="A12:C12"/>
    <mergeCell ref="A13:C13"/>
    <mergeCell ref="A14:C14"/>
    <mergeCell ref="A15:C15"/>
    <mergeCell ref="A16:D16"/>
    <mergeCell ref="G18:H18"/>
    <mergeCell ref="J19:T20"/>
    <mergeCell ref="B36:D36"/>
    <mergeCell ref="E36:F36"/>
    <mergeCell ref="J30:L30"/>
    <mergeCell ref="R30:T32"/>
    <mergeCell ref="J31:L31"/>
    <mergeCell ref="J32:L32"/>
    <mergeCell ref="B35:D35"/>
    <mergeCell ref="E35:F35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8"/>
  <sheetViews>
    <sheetView showWhiteSpace="0" workbookViewId="0">
      <selection activeCell="H9" sqref="H9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'7'!E2</f>
        <v>34</v>
      </c>
      <c r="F2" s="28">
        <f>'7'!F2</f>
        <v>34</v>
      </c>
      <c r="G2" s="28">
        <f>'7'!G2</f>
        <v>0</v>
      </c>
      <c r="H2" s="28">
        <f>'7'!H2</f>
        <v>34</v>
      </c>
      <c r="I2" s="28">
        <f>'7'!I2</f>
        <v>0</v>
      </c>
      <c r="J2" s="28">
        <f>'7'!J2</f>
        <v>0</v>
      </c>
      <c r="K2" s="28">
        <f>'7'!K2</f>
        <v>0</v>
      </c>
      <c r="L2" s="28">
        <f>'7'!L2</f>
        <v>34</v>
      </c>
      <c r="M2" s="28">
        <f>'7'!M2</f>
        <v>34</v>
      </c>
      <c r="N2" s="28">
        <f>'7'!N2</f>
        <v>34</v>
      </c>
      <c r="O2" s="28">
        <f>'7'!O2</f>
        <v>34</v>
      </c>
      <c r="P2" s="28">
        <f>'7'!P2</f>
        <v>34</v>
      </c>
      <c r="Q2" s="28">
        <f>'7'!Q2</f>
        <v>0</v>
      </c>
      <c r="R2" s="28">
        <f>'7'!R2</f>
        <v>34</v>
      </c>
      <c r="S2" s="28">
        <f>'7'!S2</f>
        <v>34</v>
      </c>
      <c r="T2" s="28">
        <f>'7'!T2</f>
        <v>34</v>
      </c>
    </row>
    <row r="3" spans="1:20">
      <c r="A3" s="114" t="s">
        <v>15</v>
      </c>
      <c r="B3" s="114"/>
      <c r="C3" s="115"/>
      <c r="D3" s="116"/>
      <c r="E3" s="4">
        <f>'7'!E3</f>
        <v>0</v>
      </c>
      <c r="F3" s="4">
        <f>'7'!F3</f>
        <v>0</v>
      </c>
      <c r="G3" s="4">
        <f>'7'!G3</f>
        <v>1</v>
      </c>
      <c r="H3" s="4">
        <f>'7'!H3</f>
        <v>0</v>
      </c>
      <c r="I3" s="4">
        <f>'7'!I3</f>
        <v>2</v>
      </c>
      <c r="J3" s="4">
        <f>'7'!J3</f>
        <v>0</v>
      </c>
      <c r="K3" s="4">
        <f>'7'!K3</f>
        <v>1</v>
      </c>
      <c r="L3" s="4">
        <f>'7'!L3</f>
        <v>0</v>
      </c>
      <c r="M3" s="4">
        <f>'7'!M3</f>
        <v>0</v>
      </c>
      <c r="N3" s="4">
        <f>'7'!N3</f>
        <v>0</v>
      </c>
      <c r="O3" s="4">
        <f>'7'!O3</f>
        <v>0</v>
      </c>
      <c r="P3" s="4">
        <f>'7'!P3</f>
        <v>1</v>
      </c>
      <c r="Q3" s="4">
        <f>'7'!Q3</f>
        <v>1</v>
      </c>
      <c r="R3" s="4">
        <f>'7'!R3</f>
        <v>0</v>
      </c>
      <c r="S3" s="4">
        <f>'7'!S3</f>
        <v>0</v>
      </c>
      <c r="T3" s="4">
        <f>'7'!T3</f>
        <v>0</v>
      </c>
    </row>
    <row r="4" spans="1:20" ht="15" customHeight="1">
      <c r="A4" s="119" t="s">
        <v>108</v>
      </c>
      <c r="B4" s="12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 ht="15" customHeight="1">
      <c r="A5" s="91" t="s">
        <v>109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70"/>
      <c r="B6" s="7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110</v>
      </c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 t="s">
        <v>111</v>
      </c>
      <c r="B8" s="94"/>
      <c r="C8" s="95"/>
      <c r="D8" s="12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 t="s">
        <v>112</v>
      </c>
      <c r="B9" s="94"/>
      <c r="C9" s="95"/>
      <c r="D9" s="12"/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 t="s">
        <v>113</v>
      </c>
      <c r="B10" s="94"/>
      <c r="C10" s="95"/>
      <c r="D10" s="12"/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 t="s">
        <v>114</v>
      </c>
      <c r="B11" s="94"/>
      <c r="C11" s="95"/>
      <c r="D11" s="12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 t="s">
        <v>115</v>
      </c>
      <c r="B12" s="94"/>
      <c r="C12" s="95"/>
      <c r="D12" s="12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 t="s">
        <v>116</v>
      </c>
      <c r="B13" s="94"/>
      <c r="C13" s="95"/>
      <c r="D13" s="12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 t="s">
        <v>117</v>
      </c>
      <c r="B14" s="94"/>
      <c r="C14" s="95"/>
      <c r="D14" s="12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 t="s">
        <v>118</v>
      </c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T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f t="shared" si="0"/>
        <v>0</v>
      </c>
      <c r="T16" s="9">
        <f t="shared" si="0"/>
        <v>0</v>
      </c>
    </row>
    <row r="17" spans="1:20" ht="15" customHeight="1">
      <c r="A17" s="74"/>
      <c r="B17" s="75"/>
      <c r="C17" s="75"/>
      <c r="D17" s="75"/>
      <c r="E17" s="60">
        <f>'7'!E17+E16</f>
        <v>11</v>
      </c>
      <c r="F17" s="60">
        <f>'6'!F17+F16</f>
        <v>17</v>
      </c>
      <c r="G17" s="60">
        <f>'6'!G17+G16</f>
        <v>14</v>
      </c>
      <c r="H17" s="60">
        <f>'6'!H17+H16</f>
        <v>9</v>
      </c>
      <c r="I17" s="60">
        <f>'6'!I17+I16</f>
        <v>22</v>
      </c>
      <c r="J17" s="60">
        <f>'6'!J17+J16</f>
        <v>4</v>
      </c>
      <c r="K17" s="60">
        <f>'6'!K17+K16</f>
        <v>13</v>
      </c>
      <c r="L17" s="60">
        <f>'6'!L17+L16</f>
        <v>5</v>
      </c>
      <c r="M17" s="60">
        <f>'6'!M17+M16</f>
        <v>7</v>
      </c>
      <c r="N17" s="60">
        <f>'6'!N17+N16</f>
        <v>8</v>
      </c>
      <c r="O17" s="60">
        <f>'6'!O17+O16</f>
        <v>9</v>
      </c>
      <c r="P17" s="60">
        <f>'6'!P17+P16</f>
        <v>14</v>
      </c>
      <c r="Q17" s="60">
        <f>'6'!Q17+Q16</f>
        <v>9</v>
      </c>
      <c r="R17" s="60">
        <f>'6'!R17+R16</f>
        <v>11</v>
      </c>
      <c r="S17" s="60">
        <f>'6'!S17+S16</f>
        <v>7</v>
      </c>
      <c r="T17" s="60">
        <f>'6'!T17+T16</f>
        <v>11</v>
      </c>
    </row>
    <row r="18" spans="1:20" ht="15.75">
      <c r="A18" s="59"/>
      <c r="B18" s="79" t="s">
        <v>106</v>
      </c>
      <c r="C18" s="40"/>
      <c r="D18" s="79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76" t="s">
        <v>23</v>
      </c>
      <c r="B19" s="7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76" t="s">
        <v>25</v>
      </c>
      <c r="B20" s="7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76" t="s">
        <v>25</v>
      </c>
      <c r="B21" s="7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76" t="s">
        <v>31</v>
      </c>
      <c r="B22" s="7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76" t="s">
        <v>31</v>
      </c>
      <c r="B23" s="7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76" t="s">
        <v>32</v>
      </c>
      <c r="B24" s="7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76" t="s">
        <v>33</v>
      </c>
      <c r="B25" s="7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76" t="s">
        <v>33</v>
      </c>
      <c r="B26" s="7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76" t="s">
        <v>24</v>
      </c>
      <c r="B27" s="7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76" t="s">
        <v>34</v>
      </c>
      <c r="B28" s="7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68"/>
      <c r="R28" s="86" t="s">
        <v>56</v>
      </c>
      <c r="S28" s="86"/>
      <c r="T28" s="86"/>
    </row>
    <row r="29" spans="1:20">
      <c r="A29" s="76" t="s">
        <v>35</v>
      </c>
      <c r="B29" s="7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68"/>
      <c r="R29" s="86"/>
      <c r="S29" s="86"/>
      <c r="T29" s="86"/>
    </row>
    <row r="30" spans="1:20">
      <c r="A30" s="76" t="s">
        <v>35</v>
      </c>
      <c r="B30" s="7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68"/>
      <c r="R30" s="87">
        <v>64</v>
      </c>
      <c r="S30" s="87"/>
      <c r="T30" s="87"/>
    </row>
    <row r="31" spans="1:20">
      <c r="A31" s="76" t="s">
        <v>35</v>
      </c>
      <c r="B31" s="7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68"/>
      <c r="Q31" s="68"/>
      <c r="R31" s="87"/>
      <c r="S31" s="87"/>
      <c r="T31" s="87"/>
    </row>
    <row r="32" spans="1:20">
      <c r="A32" s="76" t="s">
        <v>35</v>
      </c>
      <c r="B32" s="7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68"/>
      <c r="Q32" s="68"/>
      <c r="R32" s="87"/>
      <c r="S32" s="87"/>
      <c r="T32" s="87"/>
    </row>
    <row r="33" spans="1:20">
      <c r="A33" s="76" t="s">
        <v>36</v>
      </c>
      <c r="B33" s="7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76" t="s">
        <v>37</v>
      </c>
      <c r="B34" s="7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74"/>
      <c r="B36" s="83"/>
      <c r="C36" s="84"/>
      <c r="D36" s="84"/>
      <c r="E36" s="85"/>
      <c r="F36" s="85"/>
      <c r="G36" s="78"/>
      <c r="H36" s="6"/>
      <c r="I36" s="8"/>
      <c r="S36" s="72"/>
      <c r="T36" s="7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72"/>
      <c r="T37" s="7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G18:H18"/>
    <mergeCell ref="J19:T20"/>
    <mergeCell ref="J28:L28"/>
    <mergeCell ref="R28:T29"/>
    <mergeCell ref="J29:L29"/>
    <mergeCell ref="J30:L30"/>
    <mergeCell ref="R30:T32"/>
    <mergeCell ref="J31:L31"/>
    <mergeCell ref="J32:L32"/>
    <mergeCell ref="B35:D35"/>
    <mergeCell ref="E35:F35"/>
    <mergeCell ref="A12:C12"/>
    <mergeCell ref="A13:C13"/>
    <mergeCell ref="B36:D36"/>
    <mergeCell ref="E36:F36"/>
    <mergeCell ref="A4:B4"/>
    <mergeCell ref="A15:C15"/>
    <mergeCell ref="A16:D16"/>
    <mergeCell ref="A14:C14"/>
    <mergeCell ref="R4:R6"/>
    <mergeCell ref="S4:S6"/>
    <mergeCell ref="T4:T6"/>
    <mergeCell ref="A5:B5"/>
    <mergeCell ref="A7:C7"/>
    <mergeCell ref="A8:C8"/>
    <mergeCell ref="L4:L6"/>
    <mergeCell ref="M4:M6"/>
    <mergeCell ref="N4:N6"/>
    <mergeCell ref="O4:O6"/>
    <mergeCell ref="P4:P6"/>
    <mergeCell ref="Q4:Q6"/>
    <mergeCell ref="A9:C9"/>
    <mergeCell ref="A10:C10"/>
    <mergeCell ref="A11:C11"/>
    <mergeCell ref="A1:T1"/>
    <mergeCell ref="A2:D2"/>
    <mergeCell ref="A3:D3"/>
    <mergeCell ref="E4:E6"/>
    <mergeCell ref="F4:F6"/>
    <mergeCell ref="G4:G6"/>
    <mergeCell ref="H4:H6"/>
    <mergeCell ref="I4:I6"/>
    <mergeCell ref="J4:J6"/>
    <mergeCell ref="K4:K6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38"/>
  <sheetViews>
    <sheetView showWhiteSpace="0" workbookViewId="0">
      <selection activeCell="A16" sqref="A16:D16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'8'!E2</f>
        <v>34</v>
      </c>
      <c r="F2" s="28">
        <f>'8'!F2</f>
        <v>34</v>
      </c>
      <c r="G2" s="28">
        <f>'8'!G2</f>
        <v>0</v>
      </c>
      <c r="H2" s="28">
        <f>'8'!H2</f>
        <v>34</v>
      </c>
      <c r="I2" s="28">
        <f>'8'!I2</f>
        <v>0</v>
      </c>
      <c r="J2" s="28">
        <f>'8'!J2</f>
        <v>0</v>
      </c>
      <c r="K2" s="28">
        <f>'8'!K2</f>
        <v>0</v>
      </c>
      <c r="L2" s="28">
        <f>'8'!L2</f>
        <v>34</v>
      </c>
      <c r="M2" s="28">
        <f>'8'!M2</f>
        <v>34</v>
      </c>
      <c r="N2" s="28">
        <f>'8'!N2</f>
        <v>34</v>
      </c>
      <c r="O2" s="28">
        <f>'8'!O2</f>
        <v>34</v>
      </c>
      <c r="P2" s="28">
        <f>'8'!P2</f>
        <v>34</v>
      </c>
      <c r="Q2" s="28">
        <f>'8'!Q2</f>
        <v>0</v>
      </c>
      <c r="R2" s="28">
        <f>'8'!R2</f>
        <v>34</v>
      </c>
      <c r="S2" s="28">
        <f>'8'!S2</f>
        <v>34</v>
      </c>
      <c r="T2" s="28">
        <f>'8'!T2</f>
        <v>34</v>
      </c>
    </row>
    <row r="3" spans="1:20">
      <c r="A3" s="114" t="s">
        <v>15</v>
      </c>
      <c r="B3" s="114"/>
      <c r="C3" s="115"/>
      <c r="D3" s="116"/>
      <c r="E3" s="4">
        <f>'8'!E3</f>
        <v>0</v>
      </c>
      <c r="F3" s="4">
        <f>'8'!F3</f>
        <v>0</v>
      </c>
      <c r="G3" s="4">
        <f>'8'!G3</f>
        <v>1</v>
      </c>
      <c r="H3" s="4">
        <f>'8'!H3</f>
        <v>0</v>
      </c>
      <c r="I3" s="4">
        <f>'8'!I3</f>
        <v>2</v>
      </c>
      <c r="J3" s="4">
        <f>'8'!J3</f>
        <v>0</v>
      </c>
      <c r="K3" s="4">
        <f>'8'!K3</f>
        <v>1</v>
      </c>
      <c r="L3" s="4">
        <f>'8'!L3</f>
        <v>0</v>
      </c>
      <c r="M3" s="4">
        <f>'8'!M3</f>
        <v>0</v>
      </c>
      <c r="N3" s="4">
        <f>'8'!N3</f>
        <v>0</v>
      </c>
      <c r="O3" s="4">
        <f>'8'!O3</f>
        <v>0</v>
      </c>
      <c r="P3" s="4">
        <f>'8'!P3</f>
        <v>1</v>
      </c>
      <c r="Q3" s="4">
        <f>'8'!Q3</f>
        <v>1</v>
      </c>
      <c r="R3" s="4">
        <f>'8'!R3</f>
        <v>0</v>
      </c>
      <c r="S3" s="4">
        <f>'8'!S3</f>
        <v>0</v>
      </c>
      <c r="T3" s="4">
        <f>'8'!T3</f>
        <v>0</v>
      </c>
    </row>
    <row r="4" spans="1:20" ht="15" customHeight="1">
      <c r="A4" s="119" t="s">
        <v>119</v>
      </c>
      <c r="B4" s="12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 ht="15" customHeight="1">
      <c r="A5" s="91" t="s">
        <v>121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70"/>
      <c r="B6" s="7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122</v>
      </c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 t="s">
        <v>123</v>
      </c>
      <c r="B8" s="94"/>
      <c r="C8" s="95"/>
      <c r="D8" s="12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 t="s">
        <v>124</v>
      </c>
      <c r="B9" s="94"/>
      <c r="C9" s="95"/>
      <c r="D9" s="12"/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 t="s">
        <v>125</v>
      </c>
      <c r="B10" s="94"/>
      <c r="C10" s="95"/>
      <c r="D10" s="12"/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 t="s">
        <v>126</v>
      </c>
      <c r="B11" s="94"/>
      <c r="C11" s="95"/>
      <c r="D11" s="12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 t="s">
        <v>127</v>
      </c>
      <c r="B12" s="94"/>
      <c r="C12" s="95"/>
      <c r="D12" s="12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 t="s">
        <v>128</v>
      </c>
      <c r="B13" s="94"/>
      <c r="C13" s="95"/>
      <c r="D13" s="12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 t="s">
        <v>129</v>
      </c>
      <c r="B14" s="94"/>
      <c r="C14" s="95"/>
      <c r="D14" s="12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 t="s">
        <v>130</v>
      </c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T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f t="shared" si="0"/>
        <v>0</v>
      </c>
      <c r="T16" s="9">
        <f t="shared" si="0"/>
        <v>0</v>
      </c>
    </row>
    <row r="17" spans="1:20" ht="15" customHeight="1">
      <c r="A17" s="74"/>
      <c r="B17" s="75"/>
      <c r="C17" s="75"/>
      <c r="D17" s="75"/>
      <c r="E17" s="60">
        <f>'8'!E17+E16</f>
        <v>11</v>
      </c>
      <c r="F17" s="60">
        <f>'8'!F17+F16</f>
        <v>17</v>
      </c>
      <c r="G17" s="60">
        <f>'8'!G17+G16</f>
        <v>14</v>
      </c>
      <c r="H17" s="60">
        <f>'8'!H17+H16</f>
        <v>9</v>
      </c>
      <c r="I17" s="60">
        <f>'8'!I17+I16</f>
        <v>22</v>
      </c>
      <c r="J17" s="60">
        <f>'8'!J17+J16</f>
        <v>4</v>
      </c>
      <c r="K17" s="60">
        <f>'8'!K17+K16</f>
        <v>13</v>
      </c>
      <c r="L17" s="60">
        <f>'8'!L17+L16</f>
        <v>5</v>
      </c>
      <c r="M17" s="60">
        <f>'8'!M17+M16</f>
        <v>7</v>
      </c>
      <c r="N17" s="60">
        <f>'8'!N17+N16</f>
        <v>8</v>
      </c>
      <c r="O17" s="60">
        <f>'8'!O17+O16</f>
        <v>9</v>
      </c>
      <c r="P17" s="60">
        <f>'8'!P17+P16</f>
        <v>14</v>
      </c>
      <c r="Q17" s="60">
        <f>'8'!Q17+Q16</f>
        <v>9</v>
      </c>
      <c r="R17" s="60">
        <f>'8'!R17+R16</f>
        <v>11</v>
      </c>
      <c r="S17" s="60">
        <f>'8'!S17+S16</f>
        <v>7</v>
      </c>
      <c r="T17" s="60">
        <f>'8'!T17+T16</f>
        <v>11</v>
      </c>
    </row>
    <row r="18" spans="1:20" ht="15.75">
      <c r="A18" s="59"/>
      <c r="B18" s="79" t="s">
        <v>120</v>
      </c>
      <c r="C18" s="40"/>
      <c r="D18" s="79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76" t="s">
        <v>23</v>
      </c>
      <c r="B19" s="7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76" t="s">
        <v>25</v>
      </c>
      <c r="B20" s="7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76" t="s">
        <v>25</v>
      </c>
      <c r="B21" s="7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76" t="s">
        <v>31</v>
      </c>
      <c r="B22" s="7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76" t="s">
        <v>31</v>
      </c>
      <c r="B23" s="7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76" t="s">
        <v>32</v>
      </c>
      <c r="B24" s="7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76" t="s">
        <v>33</v>
      </c>
      <c r="B25" s="7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76" t="s">
        <v>33</v>
      </c>
      <c r="B26" s="7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76" t="s">
        <v>24</v>
      </c>
      <c r="B27" s="7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76" t="s">
        <v>34</v>
      </c>
      <c r="B28" s="7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68"/>
      <c r="R28" s="86" t="s">
        <v>56</v>
      </c>
      <c r="S28" s="86"/>
      <c r="T28" s="86"/>
    </row>
    <row r="29" spans="1:20">
      <c r="A29" s="76" t="s">
        <v>35</v>
      </c>
      <c r="B29" s="7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68"/>
      <c r="R29" s="86"/>
      <c r="S29" s="86"/>
      <c r="T29" s="86"/>
    </row>
    <row r="30" spans="1:20">
      <c r="A30" s="76" t="s">
        <v>35</v>
      </c>
      <c r="B30" s="7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68"/>
      <c r="R30" s="87">
        <v>72</v>
      </c>
      <c r="S30" s="87"/>
      <c r="T30" s="87"/>
    </row>
    <row r="31" spans="1:20">
      <c r="A31" s="76" t="s">
        <v>35</v>
      </c>
      <c r="B31" s="7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68"/>
      <c r="Q31" s="68"/>
      <c r="R31" s="87"/>
      <c r="S31" s="87"/>
      <c r="T31" s="87"/>
    </row>
    <row r="32" spans="1:20">
      <c r="A32" s="76" t="s">
        <v>35</v>
      </c>
      <c r="B32" s="7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68"/>
      <c r="Q32" s="68"/>
      <c r="R32" s="87"/>
      <c r="S32" s="87"/>
      <c r="T32" s="87"/>
    </row>
    <row r="33" spans="1:20">
      <c r="A33" s="76" t="s">
        <v>36</v>
      </c>
      <c r="B33" s="7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76" t="s">
        <v>37</v>
      </c>
      <c r="B34" s="7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74"/>
      <c r="B36" s="83"/>
      <c r="C36" s="84"/>
      <c r="D36" s="84"/>
      <c r="E36" s="85"/>
      <c r="F36" s="85"/>
      <c r="G36" s="78"/>
      <c r="H36" s="6"/>
      <c r="I36" s="8"/>
      <c r="S36" s="72"/>
      <c r="T36" s="7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72"/>
      <c r="T37" s="7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B36:D36"/>
    <mergeCell ref="E36:F36"/>
    <mergeCell ref="J30:L30"/>
    <mergeCell ref="R30:T32"/>
    <mergeCell ref="J31:L31"/>
    <mergeCell ref="J32:L32"/>
    <mergeCell ref="B35:D35"/>
    <mergeCell ref="E35:F35"/>
    <mergeCell ref="J28:L28"/>
    <mergeCell ref="R28:T29"/>
    <mergeCell ref="J29:L29"/>
    <mergeCell ref="A8:C8"/>
    <mergeCell ref="A9:C9"/>
    <mergeCell ref="A10:C10"/>
    <mergeCell ref="A11:C11"/>
    <mergeCell ref="A12:C12"/>
    <mergeCell ref="A13:C13"/>
    <mergeCell ref="A14:C14"/>
    <mergeCell ref="A15:C15"/>
    <mergeCell ref="A16:D16"/>
    <mergeCell ref="G18:H18"/>
    <mergeCell ref="J19:T20"/>
    <mergeCell ref="A7:C7"/>
    <mergeCell ref="K4:K6"/>
    <mergeCell ref="L4:L6"/>
    <mergeCell ref="M4:M6"/>
    <mergeCell ref="N4:N6"/>
    <mergeCell ref="A5:B5"/>
    <mergeCell ref="A1:T1"/>
    <mergeCell ref="A2:D2"/>
    <mergeCell ref="A3:D3"/>
    <mergeCell ref="A4:B4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O4:O6"/>
    <mergeCell ref="P4:P6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8"/>
  <sheetViews>
    <sheetView showWhiteSpace="0" topLeftCell="A3" workbookViewId="0">
      <selection activeCell="R33" sqref="R33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'9'!E2</f>
        <v>34</v>
      </c>
      <c r="F2" s="28">
        <f>'9'!F2</f>
        <v>34</v>
      </c>
      <c r="G2" s="28">
        <f>'9'!G2</f>
        <v>0</v>
      </c>
      <c r="H2" s="28">
        <f>'9'!H2</f>
        <v>34</v>
      </c>
      <c r="I2" s="28">
        <f>'9'!I2</f>
        <v>0</v>
      </c>
      <c r="J2" s="28">
        <f>'9'!J2</f>
        <v>0</v>
      </c>
      <c r="K2" s="28">
        <f>'9'!K2</f>
        <v>0</v>
      </c>
      <c r="L2" s="28">
        <f>'9'!L2</f>
        <v>34</v>
      </c>
      <c r="M2" s="28">
        <f>'9'!M2</f>
        <v>34</v>
      </c>
      <c r="N2" s="28">
        <f>'9'!N2</f>
        <v>34</v>
      </c>
      <c r="O2" s="28">
        <f>'9'!O2</f>
        <v>34</v>
      </c>
      <c r="P2" s="28">
        <f>'9'!P2</f>
        <v>34</v>
      </c>
      <c r="Q2" s="28">
        <f>'9'!Q2</f>
        <v>0</v>
      </c>
      <c r="R2" s="28">
        <f>'9'!R2</f>
        <v>34</v>
      </c>
      <c r="S2" s="28">
        <f>'9'!S2</f>
        <v>34</v>
      </c>
      <c r="T2" s="28">
        <f>'9'!T2</f>
        <v>34</v>
      </c>
    </row>
    <row r="3" spans="1:20">
      <c r="A3" s="114" t="s">
        <v>15</v>
      </c>
      <c r="B3" s="114"/>
      <c r="C3" s="115"/>
      <c r="D3" s="116"/>
      <c r="E3" s="4">
        <f>'9'!E3</f>
        <v>0</v>
      </c>
      <c r="F3" s="4">
        <f>'9'!F3</f>
        <v>0</v>
      </c>
      <c r="G3" s="4">
        <f>'9'!G3</f>
        <v>1</v>
      </c>
      <c r="H3" s="4">
        <f>'9'!H3</f>
        <v>0</v>
      </c>
      <c r="I3" s="4">
        <f>'9'!I3</f>
        <v>2</v>
      </c>
      <c r="J3" s="4">
        <f>'9'!J3</f>
        <v>0</v>
      </c>
      <c r="K3" s="4">
        <f>'9'!K3</f>
        <v>1</v>
      </c>
      <c r="L3" s="4">
        <f>'9'!L3</f>
        <v>0</v>
      </c>
      <c r="M3" s="4">
        <f>'9'!M3</f>
        <v>0</v>
      </c>
      <c r="N3" s="4">
        <f>'9'!N3</f>
        <v>0</v>
      </c>
      <c r="O3" s="4">
        <f>'9'!O3</f>
        <v>0</v>
      </c>
      <c r="P3" s="4">
        <f>'9'!P3</f>
        <v>1</v>
      </c>
      <c r="Q3" s="4">
        <f>'9'!Q3</f>
        <v>1</v>
      </c>
      <c r="R3" s="4">
        <f>'9'!R3</f>
        <v>0</v>
      </c>
      <c r="S3" s="4">
        <f>'9'!S3</f>
        <v>0</v>
      </c>
      <c r="T3" s="4">
        <f>'9'!T3</f>
        <v>0</v>
      </c>
    </row>
    <row r="4" spans="1:20" ht="15" customHeight="1">
      <c r="A4" s="119" t="s">
        <v>131</v>
      </c>
      <c r="B4" s="12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 ht="15" customHeight="1">
      <c r="A5" s="91" t="s">
        <v>133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70"/>
      <c r="B6" s="7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 t="s">
        <v>134</v>
      </c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 t="s">
        <v>135</v>
      </c>
      <c r="B8" s="94"/>
      <c r="C8" s="95"/>
      <c r="D8" s="12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 t="s">
        <v>136</v>
      </c>
      <c r="B9" s="94"/>
      <c r="C9" s="95"/>
      <c r="D9" s="12"/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 t="s">
        <v>137</v>
      </c>
      <c r="B10" s="94"/>
      <c r="C10" s="95"/>
      <c r="D10" s="12"/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 t="s">
        <v>138</v>
      </c>
      <c r="B11" s="94"/>
      <c r="C11" s="95"/>
      <c r="D11" s="12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 t="s">
        <v>139</v>
      </c>
      <c r="B12" s="94"/>
      <c r="C12" s="95"/>
      <c r="D12" s="12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 t="s">
        <v>140</v>
      </c>
      <c r="B13" s="94"/>
      <c r="C13" s="95"/>
      <c r="D13" s="12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 t="s">
        <v>141</v>
      </c>
      <c r="B14" s="94"/>
      <c r="C14" s="95"/>
      <c r="D14" s="12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 t="s">
        <v>142</v>
      </c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T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f t="shared" si="0"/>
        <v>0</v>
      </c>
      <c r="T16" s="9">
        <f t="shared" si="0"/>
        <v>0</v>
      </c>
    </row>
    <row r="17" spans="1:20" ht="15" customHeight="1">
      <c r="A17" s="74"/>
      <c r="B17" s="75"/>
      <c r="C17" s="75"/>
      <c r="D17" s="75"/>
      <c r="E17" s="60">
        <f>'9'!E17+E16</f>
        <v>11</v>
      </c>
      <c r="F17" s="60">
        <f>'9'!F17+F16</f>
        <v>17</v>
      </c>
      <c r="G17" s="60">
        <f>'9'!G17+G16</f>
        <v>14</v>
      </c>
      <c r="H17" s="60">
        <f>'9'!H17+H16</f>
        <v>9</v>
      </c>
      <c r="I17" s="60">
        <f>'9'!I17+I16</f>
        <v>22</v>
      </c>
      <c r="J17" s="60">
        <f>'9'!J17+J16</f>
        <v>4</v>
      </c>
      <c r="K17" s="60">
        <f>'9'!K17+K16</f>
        <v>13</v>
      </c>
      <c r="L17" s="60">
        <f>'9'!L17+L16</f>
        <v>5</v>
      </c>
      <c r="M17" s="60">
        <f>'9'!M17+M16</f>
        <v>7</v>
      </c>
      <c r="N17" s="60">
        <f>'9'!N17+N16</f>
        <v>8</v>
      </c>
      <c r="O17" s="60">
        <f>'9'!O17+O16</f>
        <v>9</v>
      </c>
      <c r="P17" s="60">
        <f>'9'!P17+P16</f>
        <v>14</v>
      </c>
      <c r="Q17" s="60">
        <f>'9'!Q17+Q16</f>
        <v>9</v>
      </c>
      <c r="R17" s="60">
        <f>'9'!R17+R16</f>
        <v>11</v>
      </c>
      <c r="S17" s="60">
        <f>'9'!S17+S16</f>
        <v>7</v>
      </c>
      <c r="T17" s="60">
        <f>'9'!T17+T16</f>
        <v>11</v>
      </c>
    </row>
    <row r="18" spans="1:20" ht="15.75">
      <c r="A18" s="59"/>
      <c r="B18" s="79" t="s">
        <v>132</v>
      </c>
      <c r="C18" s="40"/>
      <c r="D18" s="79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76" t="s">
        <v>23</v>
      </c>
      <c r="B19" s="7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76" t="s">
        <v>25</v>
      </c>
      <c r="B20" s="7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76" t="s">
        <v>25</v>
      </c>
      <c r="B21" s="7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76" t="s">
        <v>31</v>
      </c>
      <c r="B22" s="7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76" t="s">
        <v>31</v>
      </c>
      <c r="B23" s="7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76" t="s">
        <v>32</v>
      </c>
      <c r="B24" s="7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76" t="s">
        <v>33</v>
      </c>
      <c r="B25" s="7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76" t="s">
        <v>33</v>
      </c>
      <c r="B26" s="7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76" t="s">
        <v>24</v>
      </c>
      <c r="B27" s="7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76" t="s">
        <v>34</v>
      </c>
      <c r="B28" s="7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68"/>
      <c r="R28" s="86" t="s">
        <v>56</v>
      </c>
      <c r="S28" s="86"/>
      <c r="T28" s="86"/>
    </row>
    <row r="29" spans="1:20">
      <c r="A29" s="76" t="s">
        <v>35</v>
      </c>
      <c r="B29" s="7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68"/>
      <c r="R29" s="86"/>
      <c r="S29" s="86"/>
      <c r="T29" s="86"/>
    </row>
    <row r="30" spans="1:20">
      <c r="A30" s="76" t="s">
        <v>35</v>
      </c>
      <c r="B30" s="7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68"/>
      <c r="R30" s="87">
        <v>80</v>
      </c>
      <c r="S30" s="87"/>
      <c r="T30" s="87"/>
    </row>
    <row r="31" spans="1:20">
      <c r="A31" s="76" t="s">
        <v>35</v>
      </c>
      <c r="B31" s="7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68"/>
      <c r="Q31" s="68"/>
      <c r="R31" s="87"/>
      <c r="S31" s="87"/>
      <c r="T31" s="87"/>
    </row>
    <row r="32" spans="1:20">
      <c r="A32" s="76" t="s">
        <v>35</v>
      </c>
      <c r="B32" s="7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68"/>
      <c r="Q32" s="68"/>
      <c r="R32" s="87"/>
      <c r="S32" s="87"/>
      <c r="T32" s="87"/>
    </row>
    <row r="33" spans="1:20">
      <c r="A33" s="76" t="s">
        <v>36</v>
      </c>
      <c r="B33" s="7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76" t="s">
        <v>37</v>
      </c>
      <c r="B34" s="7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74"/>
      <c r="B36" s="83"/>
      <c r="C36" s="84"/>
      <c r="D36" s="84"/>
      <c r="E36" s="85"/>
      <c r="F36" s="85"/>
      <c r="G36" s="78"/>
      <c r="H36" s="6"/>
      <c r="I36" s="8"/>
      <c r="S36" s="72"/>
      <c r="T36" s="7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72"/>
      <c r="T37" s="7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B36:D36"/>
    <mergeCell ref="E36:F36"/>
    <mergeCell ref="J30:L30"/>
    <mergeCell ref="R30:T32"/>
    <mergeCell ref="J31:L31"/>
    <mergeCell ref="J32:L32"/>
    <mergeCell ref="B35:D35"/>
    <mergeCell ref="E35:F35"/>
    <mergeCell ref="J28:L28"/>
    <mergeCell ref="R28:T29"/>
    <mergeCell ref="J29:L29"/>
    <mergeCell ref="A8:C8"/>
    <mergeCell ref="A9:C9"/>
    <mergeCell ref="A10:C10"/>
    <mergeCell ref="A11:C11"/>
    <mergeCell ref="A12:C12"/>
    <mergeCell ref="A13:C13"/>
    <mergeCell ref="A14:C14"/>
    <mergeCell ref="A15:C15"/>
    <mergeCell ref="A16:D16"/>
    <mergeCell ref="G18:H18"/>
    <mergeCell ref="J19:T20"/>
    <mergeCell ref="A7:C7"/>
    <mergeCell ref="K4:K6"/>
    <mergeCell ref="L4:L6"/>
    <mergeCell ref="M4:M6"/>
    <mergeCell ref="N4:N6"/>
    <mergeCell ref="A5:B5"/>
    <mergeCell ref="A1:T1"/>
    <mergeCell ref="A2:D2"/>
    <mergeCell ref="A3:D3"/>
    <mergeCell ref="A4:B4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O4:O6"/>
    <mergeCell ref="P4:P6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38"/>
  <sheetViews>
    <sheetView showWhiteSpace="0" topLeftCell="A3" workbookViewId="0">
      <selection activeCell="R33" sqref="R33"/>
    </sheetView>
  </sheetViews>
  <sheetFormatPr baseColWidth="10" defaultColWidth="11.42578125" defaultRowHeight="15"/>
  <cols>
    <col min="1" max="1" width="4.7109375" customWidth="1"/>
    <col min="2" max="2" width="19.7109375" customWidth="1"/>
    <col min="3" max="3" width="11.42578125" hidden="1" customWidth="1"/>
    <col min="4" max="4" width="10.7109375" customWidth="1"/>
    <col min="5" max="20" width="6.7109375" customWidth="1"/>
  </cols>
  <sheetData>
    <row r="1" spans="1:20" ht="15" customHeight="1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>
      <c r="A2" s="111" t="s">
        <v>20</v>
      </c>
      <c r="B2" s="112"/>
      <c r="C2" s="112"/>
      <c r="D2" s="113"/>
      <c r="E2" s="28">
        <f>'10'!E2</f>
        <v>34</v>
      </c>
      <c r="F2" s="28">
        <f>'10'!F2</f>
        <v>34</v>
      </c>
      <c r="G2" s="28">
        <f>'10'!G2</f>
        <v>0</v>
      </c>
      <c r="H2" s="28">
        <f>'10'!H2</f>
        <v>34</v>
      </c>
      <c r="I2" s="28">
        <f>'10'!I2</f>
        <v>0</v>
      </c>
      <c r="J2" s="28">
        <f>'10'!J2</f>
        <v>0</v>
      </c>
      <c r="K2" s="28">
        <f>'10'!K2</f>
        <v>0</v>
      </c>
      <c r="L2" s="28">
        <f>'10'!L2</f>
        <v>34</v>
      </c>
      <c r="M2" s="28">
        <f>'10'!M2</f>
        <v>34</v>
      </c>
      <c r="N2" s="28">
        <f>'10'!N2</f>
        <v>34</v>
      </c>
      <c r="O2" s="28">
        <f>'10'!O2</f>
        <v>34</v>
      </c>
      <c r="P2" s="28">
        <f>'10'!P2</f>
        <v>34</v>
      </c>
      <c r="Q2" s="28">
        <f>'10'!Q2</f>
        <v>0</v>
      </c>
      <c r="R2" s="28">
        <f>'10'!R2</f>
        <v>34</v>
      </c>
      <c r="S2" s="28">
        <f>'10'!S2</f>
        <v>34</v>
      </c>
      <c r="T2" s="28">
        <f>'10'!T2</f>
        <v>34</v>
      </c>
    </row>
    <row r="3" spans="1:20">
      <c r="A3" s="114" t="s">
        <v>15</v>
      </c>
      <c r="B3" s="114"/>
      <c r="C3" s="115"/>
      <c r="D3" s="116"/>
      <c r="E3" s="4">
        <f>'10'!E3</f>
        <v>0</v>
      </c>
      <c r="F3" s="4">
        <f>'10'!F3</f>
        <v>0</v>
      </c>
      <c r="G3" s="4">
        <f>'10'!G3</f>
        <v>1</v>
      </c>
      <c r="H3" s="4">
        <f>'10'!H3</f>
        <v>0</v>
      </c>
      <c r="I3" s="4">
        <f>'10'!I3</f>
        <v>2</v>
      </c>
      <c r="J3" s="4">
        <f>'10'!J3</f>
        <v>0</v>
      </c>
      <c r="K3" s="4">
        <f>'10'!K3</f>
        <v>1</v>
      </c>
      <c r="L3" s="4">
        <f>'10'!L3</f>
        <v>0</v>
      </c>
      <c r="M3" s="4">
        <f>'10'!M3</f>
        <v>0</v>
      </c>
      <c r="N3" s="4">
        <f>'10'!N3</f>
        <v>0</v>
      </c>
      <c r="O3" s="4">
        <f>'10'!O3</f>
        <v>0</v>
      </c>
      <c r="P3" s="4">
        <f>'10'!P3</f>
        <v>1</v>
      </c>
      <c r="Q3" s="4">
        <f>'10'!Q3</f>
        <v>1</v>
      </c>
      <c r="R3" s="4">
        <f>'10'!R3</f>
        <v>0</v>
      </c>
      <c r="S3" s="4">
        <f>'10'!S3</f>
        <v>0</v>
      </c>
      <c r="T3" s="4">
        <f>'10'!T3</f>
        <v>0</v>
      </c>
    </row>
    <row r="4" spans="1:20" ht="15" customHeight="1">
      <c r="A4" s="119" t="s">
        <v>144</v>
      </c>
      <c r="B4" s="120"/>
      <c r="C4" s="7"/>
      <c r="D4" s="10"/>
      <c r="E4" s="117" t="s">
        <v>2</v>
      </c>
      <c r="F4" s="101" t="s">
        <v>3</v>
      </c>
      <c r="G4" s="118" t="s">
        <v>4</v>
      </c>
      <c r="H4" s="101" t="s">
        <v>5</v>
      </c>
      <c r="I4" s="101" t="s">
        <v>6</v>
      </c>
      <c r="J4" s="101" t="s">
        <v>7</v>
      </c>
      <c r="K4" s="101" t="s">
        <v>21</v>
      </c>
      <c r="L4" s="101" t="s">
        <v>8</v>
      </c>
      <c r="M4" s="101" t="s">
        <v>9</v>
      </c>
      <c r="N4" s="101" t="s">
        <v>10</v>
      </c>
      <c r="O4" s="101" t="s">
        <v>11</v>
      </c>
      <c r="P4" s="101" t="s">
        <v>28</v>
      </c>
      <c r="Q4" s="101" t="s">
        <v>12</v>
      </c>
      <c r="R4" s="101" t="s">
        <v>17</v>
      </c>
      <c r="S4" s="102" t="s">
        <v>18</v>
      </c>
      <c r="T4" s="102" t="s">
        <v>19</v>
      </c>
    </row>
    <row r="5" spans="1:20" ht="15" customHeight="1">
      <c r="A5" s="91" t="s">
        <v>133</v>
      </c>
      <c r="B5" s="92"/>
      <c r="C5" s="7"/>
      <c r="D5" s="11" t="s">
        <v>0</v>
      </c>
      <c r="E5" s="117"/>
      <c r="F5" s="101"/>
      <c r="G5" s="118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3"/>
      <c r="T5" s="103"/>
    </row>
    <row r="6" spans="1:20" ht="15.75" thickBot="1">
      <c r="A6" s="70"/>
      <c r="B6" s="71"/>
      <c r="C6" s="7"/>
      <c r="D6" s="13"/>
      <c r="E6" s="117"/>
      <c r="F6" s="101"/>
      <c r="G6" s="118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4"/>
      <c r="T6" s="104"/>
    </row>
    <row r="7" spans="1:20" ht="20.100000000000001" customHeight="1" thickTop="1">
      <c r="A7" s="105"/>
      <c r="B7" s="105"/>
      <c r="C7" s="106"/>
      <c r="D7" s="14"/>
      <c r="E7" s="1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94"/>
      <c r="B8" s="94"/>
      <c r="C8" s="95"/>
      <c r="D8" s="12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0.100000000000001" customHeight="1">
      <c r="A9" s="94"/>
      <c r="B9" s="94"/>
      <c r="C9" s="95"/>
      <c r="D9" s="12"/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0.100000000000001" customHeight="1">
      <c r="A10" s="94"/>
      <c r="B10" s="94"/>
      <c r="C10" s="95"/>
      <c r="D10" s="12"/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20.100000000000001" customHeight="1">
      <c r="A11" s="94"/>
      <c r="B11" s="94"/>
      <c r="C11" s="95"/>
      <c r="D11" s="12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20.100000000000001" customHeight="1">
      <c r="A12" s="94"/>
      <c r="B12" s="94"/>
      <c r="C12" s="95"/>
      <c r="D12" s="12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0.100000000000001" customHeight="1">
      <c r="A13" s="94"/>
      <c r="B13" s="94"/>
      <c r="C13" s="95"/>
      <c r="D13" s="12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0.100000000000001" customHeight="1">
      <c r="A14" s="94"/>
      <c r="B14" s="94"/>
      <c r="C14" s="95"/>
      <c r="D14" s="12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0.100000000000001" customHeight="1" thickBot="1">
      <c r="A15" s="96"/>
      <c r="B15" s="96"/>
      <c r="C15" s="97"/>
      <c r="D15" s="15"/>
      <c r="E15" s="1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 thickTop="1">
      <c r="A16" s="98"/>
      <c r="B16" s="99"/>
      <c r="C16" s="99"/>
      <c r="D16" s="100"/>
      <c r="E16" s="9">
        <f>SUM(E7:E15)</f>
        <v>0</v>
      </c>
      <c r="F16" s="9">
        <f t="shared" ref="F16:T16" si="0">SUM(F7:F15)</f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f t="shared" si="0"/>
        <v>0</v>
      </c>
      <c r="T16" s="9">
        <f t="shared" si="0"/>
        <v>0</v>
      </c>
    </row>
    <row r="17" spans="1:20" ht="15" customHeight="1">
      <c r="A17" s="74"/>
      <c r="B17" s="75"/>
      <c r="C17" s="75"/>
      <c r="D17" s="75"/>
      <c r="E17" s="60">
        <f>'10'!E17+E16</f>
        <v>11</v>
      </c>
      <c r="F17" s="60">
        <f>'10'!F17+F16</f>
        <v>17</v>
      </c>
      <c r="G17" s="60">
        <f>'10'!G17+G16</f>
        <v>14</v>
      </c>
      <c r="H17" s="60">
        <f>'10'!H17+H16</f>
        <v>9</v>
      </c>
      <c r="I17" s="60">
        <f>'10'!I17+I16</f>
        <v>22</v>
      </c>
      <c r="J17" s="60">
        <f>'10'!J17+J16</f>
        <v>4</v>
      </c>
      <c r="K17" s="60">
        <f>'10'!K17+K16</f>
        <v>13</v>
      </c>
      <c r="L17" s="60">
        <f>'10'!L17+L16</f>
        <v>5</v>
      </c>
      <c r="M17" s="60">
        <f>'10'!M17+M16</f>
        <v>7</v>
      </c>
      <c r="N17" s="60">
        <f>'10'!N17+N16</f>
        <v>8</v>
      </c>
      <c r="O17" s="60">
        <f>'10'!O17+O16</f>
        <v>9</v>
      </c>
      <c r="P17" s="60">
        <f>'10'!P17+P16</f>
        <v>14</v>
      </c>
      <c r="Q17" s="60">
        <f>'10'!Q17+Q16</f>
        <v>9</v>
      </c>
      <c r="R17" s="60">
        <f>'10'!R17+R16</f>
        <v>11</v>
      </c>
      <c r="S17" s="60">
        <f>'10'!S17+S16</f>
        <v>7</v>
      </c>
      <c r="T17" s="60">
        <f>'10'!T17+T16</f>
        <v>11</v>
      </c>
    </row>
    <row r="18" spans="1:20" ht="15.75">
      <c r="A18" s="59"/>
      <c r="B18" s="79" t="s">
        <v>143</v>
      </c>
      <c r="C18" s="40"/>
      <c r="D18" s="79" t="s">
        <v>1</v>
      </c>
      <c r="E18" s="30" t="s">
        <v>13</v>
      </c>
      <c r="F18" s="31" t="s">
        <v>14</v>
      </c>
      <c r="G18" s="93" t="s">
        <v>16</v>
      </c>
      <c r="H18" s="93"/>
      <c r="J18" s="16"/>
      <c r="K18" s="16"/>
      <c r="L18" s="16"/>
      <c r="M18" s="16"/>
      <c r="N18" s="16"/>
      <c r="O18" s="16"/>
      <c r="P18" s="16"/>
      <c r="Q18" s="16"/>
      <c r="R18" s="16"/>
    </row>
    <row r="19" spans="1:20">
      <c r="A19" s="76" t="s">
        <v>23</v>
      </c>
      <c r="B19" s="77" t="s">
        <v>6</v>
      </c>
      <c r="C19" s="39"/>
      <c r="D19" s="38">
        <f>I17</f>
        <v>22</v>
      </c>
      <c r="E19" s="32">
        <v>2</v>
      </c>
      <c r="F19" s="33">
        <f>SUM(D19/E19)</f>
        <v>11</v>
      </c>
      <c r="G19" s="55">
        <v>8</v>
      </c>
      <c r="H19" s="58" t="s">
        <v>58</v>
      </c>
      <c r="J19" s="108" t="s">
        <v>30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>
      <c r="A20" s="76" t="s">
        <v>25</v>
      </c>
      <c r="B20" s="77" t="s">
        <v>26</v>
      </c>
      <c r="C20" s="39"/>
      <c r="D20" s="38">
        <f>G17</f>
        <v>14</v>
      </c>
      <c r="E20" s="32">
        <v>2</v>
      </c>
      <c r="F20" s="33">
        <f>SUM(D20/E20)</f>
        <v>7</v>
      </c>
      <c r="G20" s="55">
        <v>2</v>
      </c>
      <c r="H20" s="54" t="s">
        <v>58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>
      <c r="A21" s="76" t="s">
        <v>25</v>
      </c>
      <c r="B21" s="77" t="s">
        <v>21</v>
      </c>
      <c r="C21" s="39"/>
      <c r="D21" s="38">
        <f>K17</f>
        <v>13</v>
      </c>
      <c r="E21" s="32">
        <v>2</v>
      </c>
      <c r="F21" s="33">
        <f>SUM(D21/E21)</f>
        <v>6.5</v>
      </c>
      <c r="G21" s="55">
        <v>2</v>
      </c>
      <c r="H21" s="54" t="s">
        <v>58</v>
      </c>
    </row>
    <row r="22" spans="1:20">
      <c r="A22" s="76" t="s">
        <v>31</v>
      </c>
      <c r="B22" s="77" t="s">
        <v>3</v>
      </c>
      <c r="C22" s="39"/>
      <c r="D22" s="38">
        <f>F17</f>
        <v>17</v>
      </c>
      <c r="E22" s="32">
        <v>2</v>
      </c>
      <c r="F22" s="33">
        <f>SUM(D22/E22)</f>
        <v>8.5</v>
      </c>
      <c r="G22" s="55"/>
      <c r="H22" s="54" t="s">
        <v>58</v>
      </c>
    </row>
    <row r="23" spans="1:20">
      <c r="A23" s="76" t="s">
        <v>31</v>
      </c>
      <c r="B23" s="77" t="s">
        <v>28</v>
      </c>
      <c r="C23" s="39"/>
      <c r="D23" s="38">
        <f>P17</f>
        <v>14</v>
      </c>
      <c r="E23" s="32">
        <v>2</v>
      </c>
      <c r="F23" s="33">
        <f t="shared" ref="F23:F34" si="1">D23/E23</f>
        <v>7</v>
      </c>
      <c r="G23" s="55">
        <v>2</v>
      </c>
      <c r="H23" s="54" t="s">
        <v>58</v>
      </c>
      <c r="M23" s="34" t="s">
        <v>47</v>
      </c>
      <c r="N23" s="34"/>
      <c r="O23" s="34"/>
      <c r="P23" s="35" t="s">
        <v>50</v>
      </c>
      <c r="Q23" s="35"/>
    </row>
    <row r="24" spans="1:20" ht="15" customHeight="1">
      <c r="A24" s="76" t="s">
        <v>32</v>
      </c>
      <c r="B24" s="77" t="s">
        <v>17</v>
      </c>
      <c r="C24" s="39"/>
      <c r="D24" s="38">
        <f>R17</f>
        <v>11</v>
      </c>
      <c r="E24" s="32">
        <v>2</v>
      </c>
      <c r="F24" s="33">
        <f t="shared" si="1"/>
        <v>5.5</v>
      </c>
      <c r="G24" s="55"/>
      <c r="H24" s="54" t="s">
        <v>58</v>
      </c>
      <c r="M24" s="34" t="s">
        <v>48</v>
      </c>
      <c r="N24" s="34"/>
      <c r="O24" s="34"/>
      <c r="P24" s="35" t="s">
        <v>51</v>
      </c>
      <c r="Q24" s="35"/>
    </row>
    <row r="25" spans="1:20" ht="15" customHeight="1">
      <c r="A25" s="76" t="s">
        <v>33</v>
      </c>
      <c r="B25" s="77" t="s">
        <v>2</v>
      </c>
      <c r="C25" s="39"/>
      <c r="D25" s="38">
        <f>E17</f>
        <v>11</v>
      </c>
      <c r="E25" s="32">
        <v>2</v>
      </c>
      <c r="F25" s="33">
        <f>D25/E25</f>
        <v>5.5</v>
      </c>
      <c r="G25" s="55"/>
      <c r="H25" s="54" t="s">
        <v>58</v>
      </c>
      <c r="M25" s="34" t="s">
        <v>49</v>
      </c>
      <c r="N25" s="34"/>
      <c r="O25" s="34"/>
      <c r="P25" s="35" t="s">
        <v>52</v>
      </c>
      <c r="Q25" s="35"/>
    </row>
    <row r="26" spans="1:20">
      <c r="A26" s="76" t="s">
        <v>33</v>
      </c>
      <c r="B26" s="77" t="s">
        <v>12</v>
      </c>
      <c r="C26" s="39"/>
      <c r="D26" s="38">
        <f>Q17</f>
        <v>9</v>
      </c>
      <c r="E26" s="32">
        <v>2</v>
      </c>
      <c r="F26" s="33">
        <f t="shared" si="1"/>
        <v>4.5</v>
      </c>
      <c r="G26" s="55">
        <v>2</v>
      </c>
      <c r="H26" s="54" t="s">
        <v>58</v>
      </c>
    </row>
    <row r="27" spans="1:20">
      <c r="A27" s="76" t="s">
        <v>24</v>
      </c>
      <c r="B27" s="77" t="s">
        <v>10</v>
      </c>
      <c r="C27" s="39"/>
      <c r="D27" s="38">
        <f>N17</f>
        <v>8</v>
      </c>
      <c r="E27" s="32">
        <v>2</v>
      </c>
      <c r="F27" s="33">
        <f t="shared" si="1"/>
        <v>4</v>
      </c>
      <c r="G27" s="55"/>
      <c r="H27" s="54" t="s">
        <v>58</v>
      </c>
    </row>
    <row r="28" spans="1:20">
      <c r="A28" s="76" t="s">
        <v>34</v>
      </c>
      <c r="B28" s="77" t="s">
        <v>5</v>
      </c>
      <c r="C28" s="39"/>
      <c r="D28" s="38">
        <f>H17</f>
        <v>9</v>
      </c>
      <c r="E28" s="32">
        <v>2</v>
      </c>
      <c r="F28" s="33">
        <f t="shared" si="1"/>
        <v>4.5</v>
      </c>
      <c r="G28" s="55"/>
      <c r="H28" s="54" t="s">
        <v>58</v>
      </c>
      <c r="J28" s="109" t="s">
        <v>53</v>
      </c>
      <c r="K28" s="109"/>
      <c r="L28" s="109"/>
      <c r="M28" s="56"/>
      <c r="N28" s="68"/>
      <c r="R28" s="86" t="s">
        <v>56</v>
      </c>
      <c r="S28" s="86"/>
      <c r="T28" s="86"/>
    </row>
    <row r="29" spans="1:20">
      <c r="A29" s="76" t="s">
        <v>35</v>
      </c>
      <c r="B29" s="77" t="s">
        <v>7</v>
      </c>
      <c r="C29" s="39"/>
      <c r="D29" s="38">
        <f>J17</f>
        <v>4</v>
      </c>
      <c r="E29" s="32">
        <v>2</v>
      </c>
      <c r="F29" s="33">
        <f t="shared" si="1"/>
        <v>2</v>
      </c>
      <c r="G29" s="55"/>
      <c r="H29" s="54" t="s">
        <v>58</v>
      </c>
      <c r="J29" s="107"/>
      <c r="K29" s="107"/>
      <c r="L29" s="107"/>
      <c r="M29" s="57"/>
      <c r="N29" s="68"/>
      <c r="R29" s="86"/>
      <c r="S29" s="86"/>
      <c r="T29" s="86"/>
    </row>
    <row r="30" spans="1:20">
      <c r="A30" s="76" t="s">
        <v>35</v>
      </c>
      <c r="B30" s="77" t="s">
        <v>8</v>
      </c>
      <c r="C30" s="39"/>
      <c r="D30" s="38">
        <f>L17</f>
        <v>5</v>
      </c>
      <c r="E30" s="32">
        <v>2</v>
      </c>
      <c r="F30" s="33">
        <f t="shared" si="1"/>
        <v>2.5</v>
      </c>
      <c r="G30" s="55"/>
      <c r="H30" s="54" t="s">
        <v>58</v>
      </c>
      <c r="J30" s="107"/>
      <c r="K30" s="107"/>
      <c r="L30" s="107"/>
      <c r="M30" s="57"/>
      <c r="N30" s="68"/>
      <c r="R30" s="87">
        <v>88</v>
      </c>
      <c r="S30" s="87"/>
      <c r="T30" s="87"/>
    </row>
    <row r="31" spans="1:20">
      <c r="A31" s="76" t="s">
        <v>35</v>
      </c>
      <c r="B31" s="77" t="s">
        <v>27</v>
      </c>
      <c r="C31" s="39"/>
      <c r="D31" s="38">
        <f>S17</f>
        <v>7</v>
      </c>
      <c r="E31" s="32">
        <v>2</v>
      </c>
      <c r="F31" s="33">
        <f t="shared" si="1"/>
        <v>3.5</v>
      </c>
      <c r="G31" s="55"/>
      <c r="H31" s="54" t="s">
        <v>58</v>
      </c>
      <c r="J31" s="107"/>
      <c r="K31" s="107"/>
      <c r="L31" s="107"/>
      <c r="M31" s="57"/>
      <c r="N31" s="68"/>
      <c r="Q31" s="68"/>
      <c r="R31" s="87"/>
      <c r="S31" s="87"/>
      <c r="T31" s="87"/>
    </row>
    <row r="32" spans="1:20">
      <c r="A32" s="76" t="s">
        <v>35</v>
      </c>
      <c r="B32" s="77" t="s">
        <v>29</v>
      </c>
      <c r="C32" s="39"/>
      <c r="D32" s="38">
        <f>T17</f>
        <v>11</v>
      </c>
      <c r="E32" s="32">
        <v>2</v>
      </c>
      <c r="F32" s="33">
        <f t="shared" si="1"/>
        <v>5.5</v>
      </c>
      <c r="G32" s="55"/>
      <c r="H32" s="54" t="s">
        <v>58</v>
      </c>
      <c r="J32" s="107"/>
      <c r="K32" s="107"/>
      <c r="L32" s="107"/>
      <c r="M32" s="57"/>
      <c r="N32" s="68"/>
      <c r="Q32" s="68"/>
      <c r="R32" s="87"/>
      <c r="S32" s="87"/>
      <c r="T32" s="87"/>
    </row>
    <row r="33" spans="1:20">
      <c r="A33" s="76" t="s">
        <v>36</v>
      </c>
      <c r="B33" s="77" t="s">
        <v>9</v>
      </c>
      <c r="C33" s="39"/>
      <c r="D33" s="38">
        <f>M17</f>
        <v>7</v>
      </c>
      <c r="E33" s="32">
        <v>2</v>
      </c>
      <c r="F33" s="33">
        <f t="shared" si="1"/>
        <v>3.5</v>
      </c>
      <c r="G33" s="55"/>
      <c r="H33" s="54" t="s">
        <v>58</v>
      </c>
    </row>
    <row r="34" spans="1:20">
      <c r="A34" s="76" t="s">
        <v>37</v>
      </c>
      <c r="B34" s="77" t="s">
        <v>11</v>
      </c>
      <c r="C34" s="39"/>
      <c r="D34" s="38">
        <f>O17</f>
        <v>9</v>
      </c>
      <c r="E34" s="32">
        <v>2</v>
      </c>
      <c r="F34" s="33">
        <f t="shared" si="1"/>
        <v>4.5</v>
      </c>
      <c r="G34" s="55"/>
      <c r="H34" s="54" t="s">
        <v>58</v>
      </c>
    </row>
    <row r="35" spans="1:20">
      <c r="A35" s="7"/>
      <c r="B35" s="83"/>
      <c r="C35" s="84"/>
      <c r="D35" s="84"/>
      <c r="E35" s="85"/>
      <c r="F35" s="85"/>
      <c r="G35" s="7"/>
      <c r="H35" s="7"/>
      <c r="I35" s="7"/>
    </row>
    <row r="36" spans="1:20" ht="18.75">
      <c r="A36" s="74"/>
      <c r="B36" s="83"/>
      <c r="C36" s="84"/>
      <c r="D36" s="84"/>
      <c r="E36" s="85"/>
      <c r="F36" s="85"/>
      <c r="G36" s="78"/>
      <c r="H36" s="6"/>
      <c r="I36" s="8"/>
      <c r="S36" s="72"/>
      <c r="T36" s="73"/>
    </row>
    <row r="37" spans="1:20" ht="18.75">
      <c r="A37" s="7"/>
      <c r="B37" s="7"/>
      <c r="C37" s="7"/>
      <c r="D37" s="7"/>
      <c r="E37" s="7"/>
      <c r="F37" s="7"/>
      <c r="G37" s="7"/>
      <c r="H37" s="7"/>
      <c r="I37" s="7"/>
      <c r="S37" s="72"/>
      <c r="T37" s="73"/>
    </row>
    <row r="38" spans="1:20">
      <c r="A38" s="7"/>
      <c r="B38" s="7"/>
      <c r="C38" s="7"/>
      <c r="D38" s="7"/>
      <c r="E38" s="7"/>
      <c r="F38" s="7"/>
      <c r="G38" s="7"/>
      <c r="H38" s="7"/>
      <c r="I38" s="7"/>
    </row>
  </sheetData>
  <mergeCells count="44">
    <mergeCell ref="B36:D36"/>
    <mergeCell ref="E36:F36"/>
    <mergeCell ref="J30:L30"/>
    <mergeCell ref="R30:T32"/>
    <mergeCell ref="J31:L31"/>
    <mergeCell ref="J32:L32"/>
    <mergeCell ref="B35:D35"/>
    <mergeCell ref="E35:F35"/>
    <mergeCell ref="J28:L28"/>
    <mergeCell ref="R28:T29"/>
    <mergeCell ref="J29:L29"/>
    <mergeCell ref="A8:C8"/>
    <mergeCell ref="A9:C9"/>
    <mergeCell ref="A10:C10"/>
    <mergeCell ref="A11:C11"/>
    <mergeCell ref="A12:C12"/>
    <mergeCell ref="A13:C13"/>
    <mergeCell ref="A14:C14"/>
    <mergeCell ref="A15:C15"/>
    <mergeCell ref="A16:D16"/>
    <mergeCell ref="G18:H18"/>
    <mergeCell ref="J19:T20"/>
    <mergeCell ref="A7:C7"/>
    <mergeCell ref="K4:K6"/>
    <mergeCell ref="L4:L6"/>
    <mergeCell ref="M4:M6"/>
    <mergeCell ref="N4:N6"/>
    <mergeCell ref="A5:B5"/>
    <mergeCell ref="A1:T1"/>
    <mergeCell ref="A2:D2"/>
    <mergeCell ref="A3:D3"/>
    <mergeCell ref="A4:B4"/>
    <mergeCell ref="E4:E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O4:O6"/>
    <mergeCell ref="P4:P6"/>
  </mergeCells>
  <printOptions horizontalCentered="1" verticalCentered="1"/>
  <pageMargins left="0.23622047244094491" right="0.23622047244094491" top="0" bottom="0" header="0" footer="0"/>
  <pageSetup paperSize="9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9</vt:i4>
      </vt:variant>
    </vt:vector>
  </HeadingPairs>
  <TitlesOfParts>
    <vt:vector size="18" baseType="lpstr"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'10'!Druckbereich</vt:lpstr>
      <vt:lpstr>'11'!Druckbereich</vt:lpstr>
      <vt:lpstr>'3'!Druckbereich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</dc:creator>
  <cp:lastModifiedBy>Didi-Melanie</cp:lastModifiedBy>
  <cp:lastPrinted>2010-09-01T20:11:58Z</cp:lastPrinted>
  <dcterms:created xsi:type="dcterms:W3CDTF">2009-08-06T15:43:50Z</dcterms:created>
  <dcterms:modified xsi:type="dcterms:W3CDTF">2010-09-14T12:25:03Z</dcterms:modified>
</cp:coreProperties>
</file>